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324"/>
  <workbookPr showInkAnnotation="0" codeName="DieseArbeitsmappe" defaultThemeVersion="124226"/>
  <mc:AlternateContent xmlns:mc="http://schemas.openxmlformats.org/markup-compatibility/2006">
    <mc:Choice Requires="x15">
      <x15ac:absPath xmlns:x15ac="http://schemas.microsoft.com/office/spreadsheetml/2010/11/ac" url="C:\Users\pst\OneDrive - Flotron AG\General - T_TOPO_TopoFlight\GeoWeek\2025\RUSA User Group Meeting\RieglALS_Template\"/>
    </mc:Choice>
  </mc:AlternateContent>
  <xr:revisionPtr revIDLastSave="0" documentId="13_ncr:1_{96488949-6536-4539-B422-4D1587B33D7E}" xr6:coauthVersionLast="47" xr6:coauthVersionMax="47" xr10:uidLastSave="{00000000-0000-0000-0000-000000000000}"/>
  <bookViews>
    <workbookView xWindow="28680" yWindow="-120" windowWidth="29040" windowHeight="17520" xr2:uid="{00000000-000D-0000-FFFF-FFFF00000000}"/>
  </bookViews>
  <sheets>
    <sheet name="Flightplan" sheetId="1" r:id="rId1"/>
    <sheet name="Presets" sheetId="3" r:id="rId2"/>
  </sheets>
  <definedNames>
    <definedName name="Camera_usage">Presets!$A$11:$A$12</definedName>
    <definedName name="RangeLines">Flightplan!$B$35:$R$100</definedName>
    <definedName name="RangeProject">Flightplan!$B$2:$Y$28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S2" i="1" l="1"/>
  <c r="G7" i="1"/>
  <c r="R7" i="1"/>
  <c r="S7" i="1"/>
  <c r="M8" i="1"/>
  <c r="M9" i="1"/>
  <c r="R10" i="1"/>
  <c r="S10" i="1" s="1"/>
  <c r="G11" i="1"/>
  <c r="R11" i="1"/>
  <c r="S11" i="1" s="1"/>
  <c r="L12" i="1"/>
  <c r="G13" i="1"/>
  <c r="G21" i="1"/>
  <c r="I21" i="1"/>
  <c r="G22" i="1"/>
  <c r="Q22" i="1"/>
  <c r="G23" i="1"/>
  <c r="Q23" i="1"/>
  <c r="P35" i="1"/>
  <c r="C35" i="1"/>
  <c r="D35" i="1"/>
  <c r="E35" i="1"/>
  <c r="F35" i="1"/>
  <c r="G35" i="1"/>
  <c r="H35" i="1"/>
  <c r="I35" i="1"/>
  <c r="J35" i="1"/>
  <c r="L35" i="1"/>
  <c r="M35" i="1"/>
  <c r="N35" i="1"/>
  <c r="O35" i="1"/>
  <c r="Q35" i="1"/>
  <c r="R35" i="1"/>
  <c r="C36" i="1"/>
  <c r="D36" i="1"/>
  <c r="E36" i="1"/>
  <c r="F36" i="1"/>
  <c r="G36" i="1"/>
  <c r="H36" i="1"/>
  <c r="I36" i="1"/>
  <c r="J36" i="1"/>
  <c r="L36" i="1"/>
  <c r="M36" i="1"/>
  <c r="N36" i="1"/>
  <c r="O36" i="1"/>
  <c r="P36" i="1"/>
  <c r="R36" i="1"/>
  <c r="C37" i="1"/>
  <c r="D37" i="1"/>
  <c r="E37" i="1"/>
  <c r="F37" i="1"/>
  <c r="G37" i="1"/>
  <c r="H37" i="1"/>
  <c r="I37" i="1"/>
  <c r="J37" i="1"/>
  <c r="L37" i="1"/>
  <c r="M37" i="1"/>
  <c r="N37" i="1"/>
  <c r="O37" i="1"/>
  <c r="P37" i="1"/>
  <c r="Q37" i="1"/>
  <c r="R37" i="1"/>
  <c r="C38" i="1"/>
  <c r="D38" i="1"/>
  <c r="E38" i="1"/>
  <c r="F38" i="1"/>
  <c r="G38" i="1"/>
  <c r="H38" i="1"/>
  <c r="I38" i="1"/>
  <c r="J38" i="1"/>
  <c r="L38" i="1"/>
  <c r="M38" i="1"/>
  <c r="N38" i="1"/>
  <c r="O38" i="1"/>
  <c r="P38" i="1"/>
  <c r="Q38" i="1"/>
  <c r="R38" i="1"/>
  <c r="C39" i="1"/>
  <c r="D39" i="1"/>
  <c r="E39" i="1"/>
  <c r="F39" i="1"/>
  <c r="G39" i="1"/>
  <c r="H39" i="1"/>
  <c r="I39" i="1"/>
  <c r="J39" i="1"/>
  <c r="L39" i="1"/>
  <c r="M39" i="1"/>
  <c r="N39" i="1"/>
  <c r="O39" i="1"/>
  <c r="Q39" i="1"/>
  <c r="R39" i="1"/>
  <c r="C40" i="1"/>
  <c r="D40" i="1"/>
  <c r="E40" i="1"/>
  <c r="F40" i="1"/>
  <c r="G40" i="1"/>
  <c r="H40" i="1"/>
  <c r="I40" i="1"/>
  <c r="J40" i="1"/>
  <c r="L40" i="1"/>
  <c r="M40" i="1"/>
  <c r="N40" i="1"/>
  <c r="O40" i="1"/>
  <c r="R40" i="1"/>
  <c r="C41" i="1"/>
  <c r="D41" i="1"/>
  <c r="E41" i="1"/>
  <c r="F41" i="1"/>
  <c r="G41" i="1"/>
  <c r="H41" i="1"/>
  <c r="I41" i="1"/>
  <c r="J41" i="1"/>
  <c r="L41" i="1"/>
  <c r="M41" i="1"/>
  <c r="N41" i="1"/>
  <c r="O41" i="1"/>
  <c r="R41" i="1"/>
  <c r="C42" i="1"/>
  <c r="D42" i="1"/>
  <c r="E42" i="1"/>
  <c r="F42" i="1"/>
  <c r="G42" i="1"/>
  <c r="H42" i="1"/>
  <c r="I42" i="1"/>
  <c r="J42" i="1"/>
  <c r="L42" i="1"/>
  <c r="M42" i="1"/>
  <c r="N42" i="1"/>
  <c r="O42" i="1"/>
  <c r="P42" i="1"/>
  <c r="R42" i="1"/>
  <c r="C43" i="1"/>
  <c r="D43" i="1"/>
  <c r="E43" i="1"/>
  <c r="F43" i="1"/>
  <c r="G43" i="1"/>
  <c r="H43" i="1"/>
  <c r="I43" i="1"/>
  <c r="J43" i="1"/>
  <c r="L43" i="1"/>
  <c r="M43" i="1"/>
  <c r="N43" i="1"/>
  <c r="O43" i="1"/>
  <c r="Q43" i="1"/>
  <c r="R43" i="1"/>
  <c r="C44" i="1"/>
  <c r="D44" i="1"/>
  <c r="E44" i="1"/>
  <c r="F44" i="1"/>
  <c r="G44" i="1"/>
  <c r="H44" i="1"/>
  <c r="I44" i="1"/>
  <c r="J44" i="1"/>
  <c r="L44" i="1"/>
  <c r="M44" i="1"/>
  <c r="N44" i="1"/>
  <c r="O44" i="1"/>
  <c r="P44" i="1"/>
  <c r="R44" i="1"/>
  <c r="C45" i="1"/>
  <c r="D45" i="1"/>
  <c r="E45" i="1"/>
  <c r="F45" i="1"/>
  <c r="G45" i="1"/>
  <c r="H45" i="1"/>
  <c r="I45" i="1"/>
  <c r="J45" i="1"/>
  <c r="L45" i="1"/>
  <c r="M45" i="1"/>
  <c r="N45" i="1"/>
  <c r="O45" i="1"/>
  <c r="P45" i="1"/>
  <c r="Q45" i="1"/>
  <c r="R45" i="1"/>
  <c r="C46" i="1"/>
  <c r="D46" i="1"/>
  <c r="E46" i="1"/>
  <c r="F46" i="1"/>
  <c r="G46" i="1"/>
  <c r="H46" i="1"/>
  <c r="I46" i="1"/>
  <c r="J46" i="1"/>
  <c r="L46" i="1"/>
  <c r="M46" i="1"/>
  <c r="N46" i="1"/>
  <c r="O46" i="1"/>
  <c r="P46" i="1"/>
  <c r="Q46" i="1"/>
  <c r="R46" i="1"/>
  <c r="C47" i="1"/>
  <c r="D47" i="1"/>
  <c r="E47" i="1"/>
  <c r="F47" i="1"/>
  <c r="G47" i="1"/>
  <c r="H47" i="1"/>
  <c r="I47" i="1"/>
  <c r="J47" i="1"/>
  <c r="L47" i="1"/>
  <c r="M47" i="1"/>
  <c r="N47" i="1"/>
  <c r="O47" i="1"/>
  <c r="Q47" i="1"/>
  <c r="R47" i="1"/>
  <c r="C48" i="1"/>
  <c r="D48" i="1"/>
  <c r="E48" i="1"/>
  <c r="F48" i="1"/>
  <c r="G48" i="1"/>
  <c r="H48" i="1"/>
  <c r="I48" i="1"/>
  <c r="J48" i="1"/>
  <c r="L48" i="1"/>
  <c r="M48" i="1"/>
  <c r="N48" i="1"/>
  <c r="O48" i="1"/>
  <c r="R48" i="1"/>
  <c r="C49" i="1"/>
  <c r="D49" i="1"/>
  <c r="E49" i="1"/>
  <c r="F49" i="1"/>
  <c r="G49" i="1"/>
  <c r="H49" i="1"/>
  <c r="I49" i="1"/>
  <c r="J49" i="1"/>
  <c r="L49" i="1"/>
  <c r="M49" i="1"/>
  <c r="N49" i="1"/>
  <c r="O49" i="1"/>
  <c r="R49" i="1"/>
  <c r="C50" i="1"/>
  <c r="D50" i="1"/>
  <c r="E50" i="1"/>
  <c r="F50" i="1"/>
  <c r="G50" i="1"/>
  <c r="H50" i="1"/>
  <c r="I50" i="1"/>
  <c r="J50" i="1"/>
  <c r="L50" i="1"/>
  <c r="M50" i="1"/>
  <c r="N50" i="1"/>
  <c r="O50" i="1"/>
  <c r="P50" i="1"/>
  <c r="R50" i="1"/>
  <c r="C51" i="1"/>
  <c r="D51" i="1"/>
  <c r="E51" i="1"/>
  <c r="F51" i="1"/>
  <c r="G51" i="1"/>
  <c r="H51" i="1"/>
  <c r="I51" i="1"/>
  <c r="J51" i="1"/>
  <c r="L51" i="1"/>
  <c r="M51" i="1"/>
  <c r="N51" i="1"/>
  <c r="O51" i="1"/>
  <c r="Q51" i="1"/>
  <c r="R51" i="1"/>
  <c r="C52" i="1"/>
  <c r="D52" i="1"/>
  <c r="E52" i="1"/>
  <c r="F52" i="1"/>
  <c r="G52" i="1"/>
  <c r="H52" i="1"/>
  <c r="I52" i="1"/>
  <c r="J52" i="1"/>
  <c r="L52" i="1"/>
  <c r="M52" i="1"/>
  <c r="N52" i="1"/>
  <c r="O52" i="1"/>
  <c r="P52" i="1"/>
  <c r="R52" i="1"/>
  <c r="C53" i="1"/>
  <c r="D53" i="1"/>
  <c r="E53" i="1"/>
  <c r="F53" i="1"/>
  <c r="G53" i="1"/>
  <c r="H53" i="1"/>
  <c r="I53" i="1"/>
  <c r="J53" i="1"/>
  <c r="L53" i="1"/>
  <c r="M53" i="1"/>
  <c r="N53" i="1"/>
  <c r="O53" i="1"/>
  <c r="P53" i="1"/>
  <c r="Q53" i="1"/>
  <c r="R53" i="1"/>
  <c r="C54" i="1"/>
  <c r="D54" i="1"/>
  <c r="E54" i="1"/>
  <c r="F54" i="1"/>
  <c r="G54" i="1"/>
  <c r="H54" i="1"/>
  <c r="I54" i="1"/>
  <c r="J54" i="1"/>
  <c r="L54" i="1"/>
  <c r="M54" i="1"/>
  <c r="N54" i="1"/>
  <c r="O54" i="1"/>
  <c r="P54" i="1"/>
  <c r="Q54" i="1"/>
  <c r="R54" i="1"/>
  <c r="C55" i="1"/>
  <c r="D55" i="1"/>
  <c r="E55" i="1"/>
  <c r="F55" i="1"/>
  <c r="G55" i="1"/>
  <c r="H55" i="1"/>
  <c r="I55" i="1"/>
  <c r="J55" i="1"/>
  <c r="L55" i="1"/>
  <c r="M55" i="1"/>
  <c r="N55" i="1"/>
  <c r="O55" i="1"/>
  <c r="Q55" i="1"/>
  <c r="R55" i="1"/>
  <c r="C56" i="1"/>
  <c r="D56" i="1"/>
  <c r="E56" i="1"/>
  <c r="F56" i="1"/>
  <c r="G56" i="1"/>
  <c r="H56" i="1"/>
  <c r="I56" i="1"/>
  <c r="J56" i="1"/>
  <c r="L56" i="1"/>
  <c r="M56" i="1"/>
  <c r="N56" i="1"/>
  <c r="O56" i="1"/>
  <c r="R56" i="1"/>
  <c r="C57" i="1"/>
  <c r="D57" i="1"/>
  <c r="E57" i="1"/>
  <c r="F57" i="1"/>
  <c r="G57" i="1"/>
  <c r="H57" i="1"/>
  <c r="I57" i="1"/>
  <c r="J57" i="1"/>
  <c r="L57" i="1"/>
  <c r="M57" i="1"/>
  <c r="N57" i="1"/>
  <c r="O57" i="1"/>
  <c r="R57" i="1"/>
  <c r="C58" i="1"/>
  <c r="D58" i="1"/>
  <c r="E58" i="1"/>
  <c r="F58" i="1"/>
  <c r="G58" i="1"/>
  <c r="H58" i="1"/>
  <c r="I58" i="1"/>
  <c r="J58" i="1"/>
  <c r="L58" i="1"/>
  <c r="M58" i="1"/>
  <c r="N58" i="1"/>
  <c r="O58" i="1"/>
  <c r="P58" i="1"/>
  <c r="R58" i="1"/>
  <c r="C59" i="1"/>
  <c r="D59" i="1"/>
  <c r="E59" i="1"/>
  <c r="F59" i="1"/>
  <c r="G59" i="1"/>
  <c r="H59" i="1"/>
  <c r="I59" i="1"/>
  <c r="J59" i="1"/>
  <c r="L59" i="1"/>
  <c r="M59" i="1"/>
  <c r="N59" i="1"/>
  <c r="O59" i="1"/>
  <c r="Q59" i="1"/>
  <c r="R59" i="1"/>
  <c r="C60" i="1"/>
  <c r="D60" i="1"/>
  <c r="E60" i="1"/>
  <c r="F60" i="1"/>
  <c r="G60" i="1"/>
  <c r="H60" i="1"/>
  <c r="I60" i="1"/>
  <c r="J60" i="1"/>
  <c r="L60" i="1"/>
  <c r="M60" i="1"/>
  <c r="N60" i="1"/>
  <c r="O60" i="1"/>
  <c r="P60" i="1"/>
  <c r="R60" i="1"/>
  <c r="C61" i="1"/>
  <c r="D61" i="1"/>
  <c r="E61" i="1"/>
  <c r="F61" i="1"/>
  <c r="G61" i="1"/>
  <c r="H61" i="1"/>
  <c r="I61" i="1"/>
  <c r="J61" i="1"/>
  <c r="L61" i="1"/>
  <c r="M61" i="1"/>
  <c r="N61" i="1"/>
  <c r="O61" i="1"/>
  <c r="P61" i="1"/>
  <c r="Q61" i="1"/>
  <c r="R61" i="1"/>
  <c r="C62" i="1"/>
  <c r="D62" i="1"/>
  <c r="E62" i="1"/>
  <c r="F62" i="1"/>
  <c r="G62" i="1"/>
  <c r="H62" i="1"/>
  <c r="I62" i="1"/>
  <c r="J62" i="1"/>
  <c r="L62" i="1"/>
  <c r="M62" i="1"/>
  <c r="N62" i="1"/>
  <c r="O62" i="1"/>
  <c r="P62" i="1"/>
  <c r="Q62" i="1"/>
  <c r="R62" i="1"/>
  <c r="C63" i="1"/>
  <c r="D63" i="1"/>
  <c r="E63" i="1"/>
  <c r="F63" i="1"/>
  <c r="G63" i="1"/>
  <c r="H63" i="1"/>
  <c r="I63" i="1"/>
  <c r="J63" i="1"/>
  <c r="L63" i="1"/>
  <c r="M63" i="1"/>
  <c r="N63" i="1"/>
  <c r="O63" i="1"/>
  <c r="Q63" i="1"/>
  <c r="R63" i="1"/>
  <c r="C64" i="1"/>
  <c r="D64" i="1"/>
  <c r="E64" i="1"/>
  <c r="F64" i="1"/>
  <c r="G64" i="1"/>
  <c r="H64" i="1"/>
  <c r="I64" i="1"/>
  <c r="J64" i="1"/>
  <c r="L64" i="1"/>
  <c r="M64" i="1"/>
  <c r="N64" i="1"/>
  <c r="O64" i="1"/>
  <c r="R64" i="1"/>
  <c r="C65" i="1"/>
  <c r="D65" i="1"/>
  <c r="E65" i="1"/>
  <c r="F65" i="1"/>
  <c r="G65" i="1"/>
  <c r="H65" i="1"/>
  <c r="I65" i="1"/>
  <c r="J65" i="1"/>
  <c r="L65" i="1"/>
  <c r="M65" i="1"/>
  <c r="N65" i="1"/>
  <c r="O65" i="1"/>
  <c r="R65" i="1"/>
  <c r="C66" i="1"/>
  <c r="D66" i="1"/>
  <c r="E66" i="1"/>
  <c r="F66" i="1"/>
  <c r="G66" i="1"/>
  <c r="H66" i="1"/>
  <c r="I66" i="1"/>
  <c r="J66" i="1"/>
  <c r="L66" i="1"/>
  <c r="M66" i="1"/>
  <c r="N66" i="1"/>
  <c r="O66" i="1"/>
  <c r="P66" i="1"/>
  <c r="R66" i="1"/>
  <c r="C67" i="1"/>
  <c r="D67" i="1"/>
  <c r="E67" i="1"/>
  <c r="F67" i="1"/>
  <c r="G67" i="1"/>
  <c r="H67" i="1"/>
  <c r="I67" i="1"/>
  <c r="J67" i="1"/>
  <c r="L67" i="1"/>
  <c r="M67" i="1"/>
  <c r="N67" i="1"/>
  <c r="O67" i="1"/>
  <c r="Q67" i="1"/>
  <c r="R67" i="1"/>
  <c r="C68" i="1"/>
  <c r="D68" i="1"/>
  <c r="E68" i="1"/>
  <c r="F68" i="1"/>
  <c r="G68" i="1"/>
  <c r="H68" i="1"/>
  <c r="I68" i="1"/>
  <c r="J68" i="1"/>
  <c r="L68" i="1"/>
  <c r="M68" i="1"/>
  <c r="N68" i="1"/>
  <c r="O68" i="1"/>
  <c r="P68" i="1"/>
  <c r="R68" i="1"/>
  <c r="C69" i="1"/>
  <c r="D69" i="1"/>
  <c r="E69" i="1"/>
  <c r="F69" i="1"/>
  <c r="G69" i="1"/>
  <c r="H69" i="1"/>
  <c r="I69" i="1"/>
  <c r="J69" i="1"/>
  <c r="L69" i="1"/>
  <c r="M69" i="1"/>
  <c r="N69" i="1"/>
  <c r="O69" i="1"/>
  <c r="P69" i="1"/>
  <c r="Q69" i="1"/>
  <c r="R69" i="1"/>
  <c r="C70" i="1"/>
  <c r="D70" i="1"/>
  <c r="E70" i="1"/>
  <c r="F70" i="1"/>
  <c r="G70" i="1"/>
  <c r="H70" i="1"/>
  <c r="I70" i="1"/>
  <c r="J70" i="1"/>
  <c r="L70" i="1"/>
  <c r="M70" i="1"/>
  <c r="N70" i="1"/>
  <c r="O70" i="1"/>
  <c r="P70" i="1"/>
  <c r="Q70" i="1"/>
  <c r="R70" i="1"/>
  <c r="C71" i="1"/>
  <c r="D71" i="1"/>
  <c r="E71" i="1"/>
  <c r="F71" i="1"/>
  <c r="G71" i="1"/>
  <c r="H71" i="1"/>
  <c r="I71" i="1"/>
  <c r="J71" i="1"/>
  <c r="L71" i="1"/>
  <c r="M71" i="1"/>
  <c r="N71" i="1"/>
  <c r="O71" i="1"/>
  <c r="Q71" i="1"/>
  <c r="R71" i="1"/>
  <c r="C72" i="1"/>
  <c r="D72" i="1"/>
  <c r="E72" i="1"/>
  <c r="F72" i="1"/>
  <c r="G72" i="1"/>
  <c r="H72" i="1"/>
  <c r="I72" i="1"/>
  <c r="J72" i="1"/>
  <c r="L72" i="1"/>
  <c r="M72" i="1"/>
  <c r="N72" i="1"/>
  <c r="O72" i="1"/>
  <c r="R72" i="1"/>
  <c r="C73" i="1"/>
  <c r="D73" i="1"/>
  <c r="E73" i="1"/>
  <c r="F73" i="1"/>
  <c r="G73" i="1"/>
  <c r="H73" i="1"/>
  <c r="I73" i="1"/>
  <c r="J73" i="1"/>
  <c r="L73" i="1"/>
  <c r="M73" i="1"/>
  <c r="N73" i="1"/>
  <c r="O73" i="1"/>
  <c r="R73" i="1"/>
  <c r="C74" i="1"/>
  <c r="D74" i="1"/>
  <c r="E74" i="1"/>
  <c r="F74" i="1"/>
  <c r="G74" i="1"/>
  <c r="H74" i="1"/>
  <c r="I74" i="1"/>
  <c r="J74" i="1"/>
  <c r="L74" i="1"/>
  <c r="M74" i="1"/>
  <c r="N74" i="1"/>
  <c r="O74" i="1"/>
  <c r="P74" i="1"/>
  <c r="R74" i="1"/>
  <c r="C75" i="1"/>
  <c r="D75" i="1"/>
  <c r="E75" i="1"/>
  <c r="F75" i="1"/>
  <c r="G75" i="1"/>
  <c r="H75" i="1"/>
  <c r="I75" i="1"/>
  <c r="J75" i="1"/>
  <c r="L75" i="1"/>
  <c r="M75" i="1"/>
  <c r="N75" i="1"/>
  <c r="O75" i="1"/>
  <c r="Q75" i="1"/>
  <c r="R75" i="1"/>
  <c r="C76" i="1"/>
  <c r="D76" i="1"/>
  <c r="E76" i="1"/>
  <c r="F76" i="1"/>
  <c r="G76" i="1"/>
  <c r="H76" i="1"/>
  <c r="I76" i="1"/>
  <c r="J76" i="1"/>
  <c r="L76" i="1"/>
  <c r="M76" i="1"/>
  <c r="N76" i="1"/>
  <c r="O76" i="1"/>
  <c r="P76" i="1"/>
  <c r="R76" i="1"/>
  <c r="C77" i="1"/>
  <c r="D77" i="1"/>
  <c r="E77" i="1"/>
  <c r="F77" i="1"/>
  <c r="G77" i="1"/>
  <c r="H77" i="1"/>
  <c r="I77" i="1"/>
  <c r="J77" i="1"/>
  <c r="L77" i="1"/>
  <c r="M77" i="1"/>
  <c r="N77" i="1"/>
  <c r="O77" i="1"/>
  <c r="P77" i="1"/>
  <c r="Q77" i="1"/>
  <c r="R77" i="1"/>
  <c r="C78" i="1"/>
  <c r="D78" i="1"/>
  <c r="E78" i="1"/>
  <c r="F78" i="1"/>
  <c r="G78" i="1"/>
  <c r="H78" i="1"/>
  <c r="I78" i="1"/>
  <c r="J78" i="1"/>
  <c r="L78" i="1"/>
  <c r="M78" i="1"/>
  <c r="N78" i="1"/>
  <c r="O78" i="1"/>
  <c r="P78" i="1"/>
  <c r="Q78" i="1"/>
  <c r="R78" i="1"/>
  <c r="C79" i="1"/>
  <c r="D79" i="1"/>
  <c r="E79" i="1"/>
  <c r="F79" i="1"/>
  <c r="G79" i="1"/>
  <c r="H79" i="1"/>
  <c r="I79" i="1"/>
  <c r="J79" i="1"/>
  <c r="L79" i="1"/>
  <c r="M79" i="1"/>
  <c r="N79" i="1"/>
  <c r="O79" i="1"/>
  <c r="Q79" i="1"/>
  <c r="R79" i="1"/>
  <c r="C80" i="1"/>
  <c r="D80" i="1"/>
  <c r="E80" i="1"/>
  <c r="F80" i="1"/>
  <c r="G80" i="1"/>
  <c r="H80" i="1"/>
  <c r="I80" i="1"/>
  <c r="J80" i="1"/>
  <c r="L80" i="1"/>
  <c r="M80" i="1"/>
  <c r="N80" i="1"/>
  <c r="O80" i="1"/>
  <c r="R80" i="1"/>
  <c r="C81" i="1"/>
  <c r="D81" i="1"/>
  <c r="E81" i="1"/>
  <c r="F81" i="1"/>
  <c r="G81" i="1"/>
  <c r="H81" i="1"/>
  <c r="I81" i="1"/>
  <c r="J81" i="1"/>
  <c r="L81" i="1"/>
  <c r="M81" i="1"/>
  <c r="N81" i="1"/>
  <c r="O81" i="1"/>
  <c r="R81" i="1"/>
  <c r="C82" i="1"/>
  <c r="D82" i="1"/>
  <c r="E82" i="1"/>
  <c r="F82" i="1"/>
  <c r="G82" i="1"/>
  <c r="H82" i="1"/>
  <c r="I82" i="1"/>
  <c r="J82" i="1"/>
  <c r="L82" i="1"/>
  <c r="M82" i="1"/>
  <c r="N82" i="1"/>
  <c r="O82" i="1"/>
  <c r="P82" i="1"/>
  <c r="R82" i="1"/>
  <c r="C83" i="1"/>
  <c r="D83" i="1"/>
  <c r="E83" i="1"/>
  <c r="F83" i="1"/>
  <c r="G83" i="1"/>
  <c r="H83" i="1"/>
  <c r="I83" i="1"/>
  <c r="J83" i="1"/>
  <c r="L83" i="1"/>
  <c r="M83" i="1"/>
  <c r="N83" i="1"/>
  <c r="O83" i="1"/>
  <c r="Q83" i="1"/>
  <c r="R83" i="1"/>
  <c r="C84" i="1"/>
  <c r="D84" i="1"/>
  <c r="E84" i="1"/>
  <c r="F84" i="1"/>
  <c r="G84" i="1"/>
  <c r="H84" i="1"/>
  <c r="I84" i="1"/>
  <c r="J84" i="1"/>
  <c r="L84" i="1"/>
  <c r="M84" i="1"/>
  <c r="N84" i="1"/>
  <c r="O84" i="1"/>
  <c r="P84" i="1"/>
  <c r="R84" i="1"/>
  <c r="C85" i="1"/>
  <c r="D85" i="1"/>
  <c r="E85" i="1"/>
  <c r="F85" i="1"/>
  <c r="G85" i="1"/>
  <c r="H85" i="1"/>
  <c r="I85" i="1"/>
  <c r="J85" i="1"/>
  <c r="L85" i="1"/>
  <c r="M85" i="1"/>
  <c r="N85" i="1"/>
  <c r="O85" i="1"/>
  <c r="P85" i="1"/>
  <c r="Q85" i="1"/>
  <c r="R85" i="1"/>
  <c r="C86" i="1"/>
  <c r="D86" i="1"/>
  <c r="E86" i="1"/>
  <c r="F86" i="1"/>
  <c r="G86" i="1"/>
  <c r="H86" i="1"/>
  <c r="I86" i="1"/>
  <c r="J86" i="1"/>
  <c r="L86" i="1"/>
  <c r="M86" i="1"/>
  <c r="N86" i="1"/>
  <c r="O86" i="1"/>
  <c r="P86" i="1"/>
  <c r="Q86" i="1"/>
  <c r="R86" i="1"/>
  <c r="C87" i="1"/>
  <c r="D87" i="1"/>
  <c r="E87" i="1"/>
  <c r="F87" i="1"/>
  <c r="G87" i="1"/>
  <c r="H87" i="1"/>
  <c r="I87" i="1"/>
  <c r="J87" i="1"/>
  <c r="L87" i="1"/>
  <c r="M87" i="1"/>
  <c r="N87" i="1"/>
  <c r="O87" i="1"/>
  <c r="Q87" i="1"/>
  <c r="R87" i="1"/>
  <c r="C88" i="1"/>
  <c r="D88" i="1"/>
  <c r="E88" i="1"/>
  <c r="F88" i="1"/>
  <c r="G88" i="1"/>
  <c r="H88" i="1"/>
  <c r="I88" i="1"/>
  <c r="J88" i="1"/>
  <c r="L88" i="1"/>
  <c r="M88" i="1"/>
  <c r="N88" i="1"/>
  <c r="O88" i="1"/>
  <c r="R88" i="1"/>
  <c r="C89" i="1"/>
  <c r="D89" i="1"/>
  <c r="E89" i="1"/>
  <c r="F89" i="1"/>
  <c r="G89" i="1"/>
  <c r="H89" i="1"/>
  <c r="I89" i="1"/>
  <c r="J89" i="1"/>
  <c r="L89" i="1"/>
  <c r="M89" i="1"/>
  <c r="N89" i="1"/>
  <c r="O89" i="1"/>
  <c r="R89" i="1"/>
  <c r="C90" i="1"/>
  <c r="D90" i="1"/>
  <c r="E90" i="1"/>
  <c r="F90" i="1"/>
  <c r="G90" i="1"/>
  <c r="H90" i="1"/>
  <c r="I90" i="1"/>
  <c r="J90" i="1"/>
  <c r="L90" i="1"/>
  <c r="M90" i="1"/>
  <c r="N90" i="1"/>
  <c r="O90" i="1"/>
  <c r="P90" i="1"/>
  <c r="R90" i="1"/>
  <c r="C91" i="1"/>
  <c r="D91" i="1"/>
  <c r="E91" i="1"/>
  <c r="F91" i="1"/>
  <c r="G91" i="1"/>
  <c r="H91" i="1"/>
  <c r="I91" i="1"/>
  <c r="J91" i="1"/>
  <c r="L91" i="1"/>
  <c r="M91" i="1"/>
  <c r="N91" i="1"/>
  <c r="O91" i="1"/>
  <c r="Q91" i="1"/>
  <c r="R91" i="1"/>
  <c r="C92" i="1"/>
  <c r="D92" i="1"/>
  <c r="E92" i="1"/>
  <c r="F92" i="1"/>
  <c r="G92" i="1"/>
  <c r="H92" i="1"/>
  <c r="I92" i="1"/>
  <c r="J92" i="1"/>
  <c r="L92" i="1"/>
  <c r="M92" i="1"/>
  <c r="N92" i="1"/>
  <c r="O92" i="1"/>
  <c r="P92" i="1"/>
  <c r="R92" i="1"/>
  <c r="C93" i="1"/>
  <c r="D93" i="1"/>
  <c r="E93" i="1"/>
  <c r="F93" i="1"/>
  <c r="G93" i="1"/>
  <c r="H93" i="1"/>
  <c r="I93" i="1"/>
  <c r="J93" i="1"/>
  <c r="L93" i="1"/>
  <c r="M93" i="1"/>
  <c r="N93" i="1"/>
  <c r="O93" i="1"/>
  <c r="P93" i="1"/>
  <c r="Q93" i="1"/>
  <c r="R93" i="1"/>
  <c r="C94" i="1"/>
  <c r="D94" i="1"/>
  <c r="E94" i="1"/>
  <c r="F94" i="1"/>
  <c r="G94" i="1"/>
  <c r="H94" i="1"/>
  <c r="I94" i="1"/>
  <c r="J94" i="1"/>
  <c r="L94" i="1"/>
  <c r="M94" i="1"/>
  <c r="N94" i="1"/>
  <c r="O94" i="1"/>
  <c r="P94" i="1"/>
  <c r="Q94" i="1"/>
  <c r="R94" i="1"/>
  <c r="C95" i="1"/>
  <c r="D95" i="1"/>
  <c r="E95" i="1"/>
  <c r="F95" i="1"/>
  <c r="G95" i="1"/>
  <c r="H95" i="1"/>
  <c r="I95" i="1"/>
  <c r="J95" i="1"/>
  <c r="L95" i="1"/>
  <c r="M95" i="1"/>
  <c r="N95" i="1"/>
  <c r="O95" i="1"/>
  <c r="Q95" i="1"/>
  <c r="R95" i="1"/>
  <c r="C96" i="1"/>
  <c r="D96" i="1"/>
  <c r="E96" i="1"/>
  <c r="F96" i="1"/>
  <c r="G96" i="1"/>
  <c r="H96" i="1"/>
  <c r="I96" i="1"/>
  <c r="J96" i="1"/>
  <c r="L96" i="1"/>
  <c r="M96" i="1"/>
  <c r="N96" i="1"/>
  <c r="O96" i="1"/>
  <c r="R96" i="1"/>
  <c r="C97" i="1"/>
  <c r="D97" i="1"/>
  <c r="E97" i="1"/>
  <c r="F97" i="1"/>
  <c r="G97" i="1"/>
  <c r="H97" i="1"/>
  <c r="I97" i="1"/>
  <c r="J97" i="1"/>
  <c r="L97" i="1"/>
  <c r="M97" i="1"/>
  <c r="N97" i="1"/>
  <c r="O97" i="1"/>
  <c r="R97" i="1"/>
  <c r="C98" i="1"/>
  <c r="D98" i="1"/>
  <c r="E98" i="1"/>
  <c r="F98" i="1"/>
  <c r="G98" i="1"/>
  <c r="H98" i="1"/>
  <c r="I98" i="1"/>
  <c r="J98" i="1"/>
  <c r="L98" i="1"/>
  <c r="M98" i="1"/>
  <c r="N98" i="1"/>
  <c r="O98" i="1"/>
  <c r="P98" i="1"/>
  <c r="R98" i="1"/>
  <c r="C99" i="1"/>
  <c r="D99" i="1"/>
  <c r="E99" i="1"/>
  <c r="F99" i="1"/>
  <c r="G99" i="1"/>
  <c r="H99" i="1"/>
  <c r="I99" i="1"/>
  <c r="J99" i="1"/>
  <c r="L99" i="1"/>
  <c r="M99" i="1"/>
  <c r="N99" i="1"/>
  <c r="O99" i="1"/>
  <c r="Q99" i="1"/>
  <c r="R99" i="1"/>
  <c r="C100" i="1"/>
  <c r="D100" i="1"/>
  <c r="E100" i="1"/>
  <c r="F100" i="1"/>
  <c r="G100" i="1"/>
  <c r="H100" i="1"/>
  <c r="I100" i="1"/>
  <c r="J100" i="1"/>
  <c r="L100" i="1"/>
  <c r="M100" i="1"/>
  <c r="N100" i="1"/>
  <c r="O100" i="1"/>
  <c r="P100" i="1"/>
  <c r="R100" i="1"/>
  <c r="K101" i="1"/>
  <c r="Q25" i="1" s="1"/>
  <c r="Q26" i="1" s="1"/>
  <c r="Q19" i="1" l="1"/>
  <c r="R8" i="1"/>
  <c r="S8" i="1" s="1"/>
  <c r="H22" i="1" s="1"/>
  <c r="P95" i="1"/>
  <c r="Q88" i="1"/>
  <c r="P87" i="1"/>
  <c r="Q80" i="1"/>
  <c r="P79" i="1"/>
  <c r="Q72" i="1"/>
  <c r="P71" i="1"/>
  <c r="Q64" i="1"/>
  <c r="P63" i="1"/>
  <c r="Q56" i="1"/>
  <c r="P55" i="1"/>
  <c r="Q48" i="1"/>
  <c r="P47" i="1"/>
  <c r="Q40" i="1"/>
  <c r="P39" i="1"/>
  <c r="Q97" i="1"/>
  <c r="P96" i="1"/>
  <c r="Q89" i="1"/>
  <c r="P88" i="1"/>
  <c r="Q81" i="1"/>
  <c r="P80" i="1"/>
  <c r="Q73" i="1"/>
  <c r="P72" i="1"/>
  <c r="Q65" i="1"/>
  <c r="P64" i="1"/>
  <c r="Q57" i="1"/>
  <c r="P56" i="1"/>
  <c r="Q49" i="1"/>
  <c r="P48" i="1"/>
  <c r="Q41" i="1"/>
  <c r="P40" i="1"/>
  <c r="Q96" i="1"/>
  <c r="Q98" i="1"/>
  <c r="P97" i="1"/>
  <c r="Q90" i="1"/>
  <c r="P89" i="1"/>
  <c r="Q82" i="1"/>
  <c r="P81" i="1"/>
  <c r="Q74" i="1"/>
  <c r="P73" i="1"/>
  <c r="Q66" i="1"/>
  <c r="P65" i="1"/>
  <c r="Q58" i="1"/>
  <c r="P57" i="1"/>
  <c r="Q50" i="1"/>
  <c r="P49" i="1"/>
  <c r="Q42" i="1"/>
  <c r="P41" i="1"/>
  <c r="Q100" i="1"/>
  <c r="P99" i="1"/>
  <c r="Q92" i="1"/>
  <c r="P91" i="1"/>
  <c r="Q84" i="1"/>
  <c r="P83" i="1"/>
  <c r="Q76" i="1"/>
  <c r="P75" i="1"/>
  <c r="Q68" i="1"/>
  <c r="P67" i="1"/>
  <c r="Q60" i="1"/>
  <c r="P59" i="1"/>
  <c r="Q52" i="1"/>
  <c r="P51" i="1"/>
  <c r="Q44" i="1"/>
  <c r="P43" i="1"/>
  <c r="Q36" i="1"/>
  <c r="I101" i="1"/>
  <c r="H101" i="1"/>
  <c r="G101" i="1"/>
  <c r="H23" i="1" l="1"/>
  <c r="I23" i="1" s="1"/>
  <c r="I22" i="1"/>
  <c r="F101" i="1"/>
  <c r="E101" i="1"/>
  <c r="D101" i="1"/>
  <c r="N101" i="1" l="1"/>
  <c r="M101" i="1"/>
  <c r="L101" i="1"/>
  <c r="Q101" i="1" l="1"/>
  <c r="Q24" i="1" s="1"/>
  <c r="P101" i="1" l="1"/>
  <c r="I24" i="1" s="1"/>
  <c r="Q27" i="1" l="1"/>
  <c r="Q28" i="1" s="1"/>
  <c r="B101" i="1"/>
  <c r="O101" i="1"/>
  <c r="Q20" i="1" s="1"/>
  <c r="Q18" i="1" l="1"/>
  <c r="I25" i="1"/>
  <c r="I26" i="1" s="1"/>
  <c r="I27" i="1" s="1"/>
  <c r="Q21" i="1" s="1"/>
</calcChain>
</file>

<file path=xl/sharedStrings.xml><?xml version="1.0" encoding="utf-8"?>
<sst xmlns="http://schemas.openxmlformats.org/spreadsheetml/2006/main" count="192" uniqueCount="162">
  <si>
    <t>km</t>
  </si>
  <si>
    <t>[km]</t>
  </si>
  <si>
    <t>[Min]</t>
  </si>
  <si>
    <t>max</t>
  </si>
  <si>
    <t>mm</t>
  </si>
  <si>
    <t>Pixel</t>
  </si>
  <si>
    <t>Pixel (um)</t>
  </si>
  <si>
    <t>min</t>
  </si>
  <si>
    <t>GSD [cm]</t>
  </si>
  <si>
    <t>Width</t>
  </si>
  <si>
    <t>Height</t>
  </si>
  <si>
    <t>mean</t>
  </si>
  <si>
    <t>Focal length</t>
  </si>
  <si>
    <t>Strips</t>
  </si>
  <si>
    <t>strip</t>
  </si>
  <si>
    <t>Flight duration</t>
  </si>
  <si>
    <t>kts</t>
  </si>
  <si>
    <t>Summary</t>
  </si>
  <si>
    <t>Hrs</t>
  </si>
  <si>
    <t>Min Altitude</t>
  </si>
  <si>
    <t>ft</t>
  </si>
  <si>
    <t>Max Altitude</t>
  </si>
  <si>
    <t>Sec</t>
  </si>
  <si>
    <t>MB</t>
  </si>
  <si>
    <t>PRR</t>
  </si>
  <si>
    <t>Data per min</t>
  </si>
  <si>
    <t>kHz</t>
  </si>
  <si>
    <t>GB</t>
  </si>
  <si>
    <t>%</t>
  </si>
  <si>
    <t>Scan rate</t>
  </si>
  <si>
    <t>lps</t>
  </si>
  <si>
    <t>Ground speed</t>
  </si>
  <si>
    <t>HAGL</t>
  </si>
  <si>
    <t>Laser power</t>
  </si>
  <si>
    <t xml:space="preserve">mean </t>
  </si>
  <si>
    <t xml:space="preserve">Aircraft: </t>
  </si>
  <si>
    <t>Min img seq</t>
  </si>
  <si>
    <t>sec</t>
  </si>
  <si>
    <t>Aircraft</t>
  </si>
  <si>
    <t>Project:</t>
  </si>
  <si>
    <t>Data per trigger</t>
  </si>
  <si>
    <t>Photos:</t>
  </si>
  <si>
    <t>AMSL</t>
  </si>
  <si>
    <t>[ft]</t>
  </si>
  <si>
    <t>Storage Capacity</t>
  </si>
  <si>
    <t>Aircraft 1</t>
  </si>
  <si>
    <t>Aircraft 2</t>
  </si>
  <si>
    <t>Aircraft 3</t>
  </si>
  <si>
    <t>Aircraft 4</t>
  </si>
  <si>
    <t>LiDAR &amp; Photo flight</t>
  </si>
  <si>
    <t>Name</t>
  </si>
  <si>
    <t>Max Speed [kts]2</t>
  </si>
  <si>
    <t>Min Speed [kts]</t>
  </si>
  <si>
    <t>Available aircrafts</t>
  </si>
  <si>
    <t>Camera usage</t>
  </si>
  <si>
    <t>Yes</t>
  </si>
  <si>
    <t>No</t>
  </si>
  <si>
    <t>FWD [%]</t>
  </si>
  <si>
    <t>Nr of</t>
  </si>
  <si>
    <t>Length</t>
  </si>
  <si>
    <t>Time</t>
  </si>
  <si>
    <t>Max GND Speed [kts]</t>
  </si>
  <si>
    <t>Min Img Interval [s]</t>
  </si>
  <si>
    <t>Nr. of flights</t>
  </si>
  <si>
    <t>Extra Time</t>
  </si>
  <si>
    <t>Relocation to Strips</t>
  </si>
  <si>
    <t>Relocation to Airport</t>
  </si>
  <si>
    <t>Turns</t>
  </si>
  <si>
    <t>Total Flight Duration</t>
  </si>
  <si>
    <t>h</t>
  </si>
  <si>
    <t>Nr of Strips</t>
  </si>
  <si>
    <t>Nr of Trigger</t>
  </si>
  <si>
    <t>Total Strip Length</t>
  </si>
  <si>
    <t>Flight Duration</t>
  </si>
  <si>
    <t>Min Img Interv</t>
  </si>
  <si>
    <t>Total LiDAR Data</t>
  </si>
  <si>
    <t>LiDAR Storage Usage</t>
  </si>
  <si>
    <t>Images</t>
  </si>
  <si>
    <t>Strip Speed</t>
  </si>
  <si>
    <t>Transfer Speed</t>
  </si>
  <si>
    <t>Minutes per Turn</t>
  </si>
  <si>
    <t>Speed min</t>
  </si>
  <si>
    <t>Speed max</t>
  </si>
  <si>
    <t>Distance Airport - Project Area</t>
  </si>
  <si>
    <t>Camera</t>
  </si>
  <si>
    <t>Total Photo Data</t>
  </si>
  <si>
    <t>Camera Storage Usage</t>
  </si>
  <si>
    <t>FOV LiDAR</t>
  </si>
  <si>
    <t>deg</t>
  </si>
  <si>
    <t>LiDAR Configuration</t>
  </si>
  <si>
    <t>HAGL [ft]</t>
  </si>
  <si>
    <t>Point Density [points/m²]</t>
  </si>
  <si>
    <t>1-1</t>
  </si>
  <si>
    <t>2-1</t>
  </si>
  <si>
    <t>3-1</t>
  </si>
  <si>
    <t>4-1</t>
  </si>
  <si>
    <t>5-1</t>
  </si>
  <si>
    <t>6-1</t>
  </si>
  <si>
    <t>7-1</t>
  </si>
  <si>
    <t>8-1</t>
  </si>
  <si>
    <t>9-1</t>
  </si>
  <si>
    <t>10-1</t>
  </si>
  <si>
    <t>11-1</t>
  </si>
  <si>
    <t>12-1</t>
  </si>
  <si>
    <t>13-1</t>
  </si>
  <si>
    <t>14-1</t>
  </si>
  <si>
    <t>15-1</t>
  </si>
  <si>
    <t>16-1</t>
  </si>
  <si>
    <t>17-1</t>
  </si>
  <si>
    <t>18-1</t>
  </si>
  <si>
    <t>19-1</t>
  </si>
  <si>
    <t>20-1</t>
  </si>
  <si>
    <t>21-1</t>
  </si>
  <si>
    <t>22-1</t>
  </si>
  <si>
    <t>23-1</t>
  </si>
  <si>
    <t>24-1</t>
  </si>
  <si>
    <t>25-1</t>
  </si>
  <si>
    <t>26-1</t>
  </si>
  <si>
    <t>27-1</t>
  </si>
  <si>
    <t>28-1</t>
  </si>
  <si>
    <t>29-1</t>
  </si>
  <si>
    <t>30-1</t>
  </si>
  <si>
    <t>31-1</t>
  </si>
  <si>
    <t>32-1</t>
  </si>
  <si>
    <t>33-1</t>
  </si>
  <si>
    <t>34-1</t>
  </si>
  <si>
    <t>35-1</t>
  </si>
  <si>
    <t>36-1</t>
  </si>
  <si>
    <t>37-1</t>
  </si>
  <si>
    <t>38-1</t>
  </si>
  <si>
    <t>39-1</t>
  </si>
  <si>
    <t>40-1</t>
  </si>
  <si>
    <t>41-1</t>
  </si>
  <si>
    <t>42-1</t>
  </si>
  <si>
    <t>43-1</t>
  </si>
  <si>
    <t>44-1</t>
  </si>
  <si>
    <t>45-1</t>
  </si>
  <si>
    <t>46-1</t>
  </si>
  <si>
    <t>47-1</t>
  </si>
  <si>
    <t>48-1</t>
  </si>
  <si>
    <t>49-1</t>
  </si>
  <si>
    <t>50-1</t>
  </si>
  <si>
    <t>51-1</t>
  </si>
  <si>
    <t>52-1</t>
  </si>
  <si>
    <t>53-1</t>
  </si>
  <si>
    <t>54-1</t>
  </si>
  <si>
    <t>55-1</t>
  </si>
  <si>
    <t>56-1</t>
  </si>
  <si>
    <t>57-1</t>
  </si>
  <si>
    <t>58-1</t>
  </si>
  <si>
    <t>59-1</t>
  </si>
  <si>
    <t>60-1</t>
  </si>
  <si>
    <t>61-1</t>
  </si>
  <si>
    <t>62-1</t>
  </si>
  <si>
    <t>63-1</t>
  </si>
  <si>
    <t>64-1</t>
  </si>
  <si>
    <t>65-1</t>
  </si>
  <si>
    <t>66-1</t>
  </si>
  <si>
    <t>RieglALS_BoulderCounty</t>
  </si>
  <si>
    <t>Riegl VQ-1560II-S</t>
  </si>
  <si>
    <t>Riegl-ALS-Demo</t>
  </si>
  <si>
    <t>iXU-RS 1000 - 50 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</si>
</sst>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_(* #,##0.00_);_(* \(#,##0.00\);_(* &quot;-&quot;??_);_(@_)"/>
    <numFmt numFmtId="165" formatCode="0.0"/>
    <numFmt numFmtId="166" formatCode="_ &quot;km/h&quot;\ * #,##0_ ;_ &quot;km/h&quot;\ * \-#,##0_ ;_ &quot;km/h&quot;\ * &quot;-&quot;_ ;_ @_ "/>
    <numFmt numFmtId="167" formatCode="_([$€]\ * #,##0.00_);_([$€]\ * \(#,##0.00\);_([$€]\ * &quot;-&quot;??_);_(@_)"/>
    <numFmt numFmtId="168" formatCode="_ &quot;Min&quot;\ * #,##0.0_ ;_ &quot;Min&quot;\ * \-#,##0.0_ ;_ &quot;Min&quot;\ * &quot;-&quot;_ ;_ @_ "/>
    <numFmt numFmtId="169" formatCode="_ * #,##0_ ;_ * \-#,##0_ ;_ * &quot;-&quot;??_ ;_ @_ "/>
    <numFmt numFmtId="170" formatCode="#,##0.0"/>
    <numFmt numFmtId="171" formatCode="_ * #,##0.0_ ;_ * \-#,##0.0_ ;_ * &quot;-&quot;?_ ;_ @_ "/>
    <numFmt numFmtId="172" formatCode="_ &quot;min&quot;\ * #,##0.0_ ;_ &quot;min&quot;\ * \-#,##0.0_ ;_ &quot;min&quot;\ * &quot;-&quot;_ ;_ @_ "/>
  </numFmts>
  <fonts count="14" x14ac:knownFonts="1">
    <font>
      <sz val="10"/>
      <name val="Arial"/>
    </font>
    <font>
      <sz val="11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9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b/>
      <sz val="8"/>
      <color theme="0"/>
      <name val="Arial"/>
      <family val="2"/>
    </font>
    <font>
      <b/>
      <sz val="11"/>
      <color theme="0"/>
      <name val="Arial"/>
      <family val="2"/>
    </font>
    <font>
      <sz val="11"/>
      <name val="Arial"/>
      <family val="2"/>
    </font>
    <font>
      <b/>
      <sz val="11"/>
      <name val="Segoe UI"/>
      <family val="2"/>
    </font>
    <font>
      <sz val="9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</fills>
  <borders count="1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hair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 style="thin">
        <color theme="4" tint="0.39997558519241921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</cellStyleXfs>
  <cellXfs count="136">
    <xf numFmtId="0" fontId="0" fillId="0" borderId="0" xfId="0"/>
    <xf numFmtId="0" fontId="0" fillId="0" borderId="0" xfId="0" applyAlignment="1">
      <alignment vertical="center"/>
    </xf>
    <xf numFmtId="0" fontId="4" fillId="0" borderId="0" xfId="0" applyFont="1" applyAlignment="1">
      <alignment vertical="center"/>
    </xf>
    <xf numFmtId="0" fontId="0" fillId="0" borderId="0" xfId="0" applyAlignment="1">
      <alignment horizontal="left" indent="1"/>
    </xf>
    <xf numFmtId="166" fontId="0" fillId="0" borderId="0" xfId="0" applyNumberFormat="1"/>
    <xf numFmtId="1" fontId="0" fillId="0" borderId="0" xfId="0" applyNumberFormat="1"/>
    <xf numFmtId="0" fontId="0" fillId="2" borderId="0" xfId="0" applyFill="1"/>
    <xf numFmtId="0" fontId="4" fillId="2" borderId="0" xfId="0" applyFont="1" applyFill="1" applyAlignment="1">
      <alignment vertical="center"/>
    </xf>
    <xf numFmtId="1" fontId="0" fillId="0" borderId="0" xfId="0" applyNumberFormat="1" applyAlignment="1" applyProtection="1">
      <alignment horizontal="center" vertical="center"/>
      <protection hidden="1"/>
    </xf>
    <xf numFmtId="0" fontId="0" fillId="2" borderId="0" xfId="0" applyFill="1" applyAlignment="1">
      <alignment vertical="center"/>
    </xf>
    <xf numFmtId="0" fontId="0" fillId="3" borderId="0" xfId="0" applyFill="1"/>
    <xf numFmtId="166" fontId="0" fillId="0" borderId="0" xfId="0" applyNumberFormat="1" applyAlignment="1">
      <alignment vertical="center"/>
    </xf>
    <xf numFmtId="1" fontId="0" fillId="0" borderId="0" xfId="0" applyNumberFormat="1" applyAlignment="1">
      <alignment horizontal="left" vertical="center"/>
    </xf>
    <xf numFmtId="168" fontId="0" fillId="0" borderId="0" xfId="0" applyNumberFormat="1" applyAlignment="1">
      <alignment vertical="center"/>
    </xf>
    <xf numFmtId="1" fontId="0" fillId="0" borderId="0" xfId="0" applyNumberFormat="1" applyAlignment="1">
      <alignment horizontal="right"/>
    </xf>
    <xf numFmtId="0" fontId="0" fillId="0" borderId="0" xfId="0" applyAlignment="1">
      <alignment horizontal="center" vertical="center"/>
    </xf>
    <xf numFmtId="165" fontId="3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right"/>
    </xf>
    <xf numFmtId="0" fontId="7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1" fontId="0" fillId="0" borderId="0" xfId="0" applyNumberForma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right" vertical="center"/>
    </xf>
    <xf numFmtId="0" fontId="3" fillId="0" borderId="0" xfId="0" applyFont="1" applyAlignment="1">
      <alignment horizontal="center" vertical="top"/>
    </xf>
    <xf numFmtId="3" fontId="0" fillId="0" borderId="0" xfId="0" applyNumberFormat="1" applyAlignment="1">
      <alignment horizontal="center" vertical="center"/>
    </xf>
    <xf numFmtId="1" fontId="5" fillId="0" borderId="0" xfId="0" applyNumberFormat="1" applyFont="1" applyAlignment="1" applyProtection="1">
      <alignment horizontal="center" vertical="center"/>
      <protection hidden="1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9" fillId="2" borderId="0" xfId="0" applyFont="1" applyFill="1" applyAlignment="1">
      <alignment horizontal="right" vertical="top"/>
    </xf>
    <xf numFmtId="0" fontId="11" fillId="0" borderId="0" xfId="0" applyFont="1"/>
    <xf numFmtId="0" fontId="8" fillId="0" borderId="0" xfId="0" applyFont="1"/>
    <xf numFmtId="0" fontId="11" fillId="0" borderId="15" xfId="0" applyFont="1" applyBorder="1" applyAlignment="1">
      <alignment horizontal="center" vertical="center"/>
    </xf>
    <xf numFmtId="0" fontId="11" fillId="0" borderId="12" xfId="0" applyFont="1" applyBorder="1"/>
    <xf numFmtId="0" fontId="11" fillId="0" borderId="11" xfId="0" applyFont="1" applyBorder="1" applyAlignment="1">
      <alignment horizontal="center" vertical="center"/>
    </xf>
    <xf numFmtId="0" fontId="11" fillId="0" borderId="12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6" xfId="0" applyFont="1" applyBorder="1"/>
    <xf numFmtId="0" fontId="12" fillId="0" borderId="0" xfId="0" applyFont="1"/>
    <xf numFmtId="0" fontId="10" fillId="5" borderId="16" xfId="0" applyFont="1" applyFill="1" applyBorder="1"/>
    <xf numFmtId="0" fontId="1" fillId="6" borderId="17" xfId="0" applyFont="1" applyFill="1" applyBorder="1"/>
    <xf numFmtId="0" fontId="1" fillId="0" borderId="17" xfId="0" applyFont="1" applyBorder="1"/>
    <xf numFmtId="0" fontId="3" fillId="0" borderId="0" xfId="0" applyFont="1" applyAlignment="1">
      <alignment horizontal="center" vertical="center" wrapText="1"/>
    </xf>
    <xf numFmtId="165" fontId="0" fillId="0" borderId="0" xfId="0" applyNumberFormat="1" applyAlignment="1">
      <alignment horizontal="center" vertical="center"/>
    </xf>
    <xf numFmtId="0" fontId="6" fillId="0" borderId="8" xfId="0" applyFont="1" applyBorder="1" applyAlignment="1">
      <alignment horizontal="center"/>
    </xf>
    <xf numFmtId="0" fontId="6" fillId="0" borderId="5" xfId="0" applyFont="1" applyBorder="1" applyAlignment="1">
      <alignment horizontal="center" vertical="top"/>
    </xf>
    <xf numFmtId="0" fontId="6" fillId="0" borderId="6" xfId="0" applyFont="1" applyBorder="1" applyAlignment="1">
      <alignment horizontal="center" vertical="top"/>
    </xf>
    <xf numFmtId="0" fontId="6" fillId="0" borderId="18" xfId="0" applyFont="1" applyBorder="1" applyAlignment="1">
      <alignment horizontal="center" vertical="top"/>
    </xf>
    <xf numFmtId="0" fontId="13" fillId="0" borderId="0" xfId="0" applyFont="1"/>
    <xf numFmtId="0" fontId="6" fillId="0" borderId="12" xfId="0" applyFont="1" applyBorder="1" applyAlignment="1">
      <alignment vertical="center"/>
    </xf>
    <xf numFmtId="0" fontId="13" fillId="0" borderId="12" xfId="0" applyFont="1" applyBorder="1" applyAlignment="1">
      <alignment horizontal="right" vertical="center"/>
    </xf>
    <xf numFmtId="0" fontId="6" fillId="0" borderId="12" xfId="0" applyFont="1" applyBorder="1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13" fillId="0" borderId="0" xfId="0" applyFont="1" applyAlignment="1">
      <alignment horizontal="left" indent="1"/>
    </xf>
    <xf numFmtId="1" fontId="13" fillId="0" borderId="0" xfId="0" applyNumberFormat="1" applyFont="1"/>
    <xf numFmtId="0" fontId="6" fillId="4" borderId="0" xfId="0" applyFont="1" applyFill="1" applyAlignment="1">
      <alignment horizontal="center" vertical="center"/>
    </xf>
    <xf numFmtId="0" fontId="6" fillId="4" borderId="0" xfId="0" applyFont="1" applyFill="1" applyAlignment="1">
      <alignment horizontal="left" vertical="center" indent="1"/>
    </xf>
    <xf numFmtId="0" fontId="6" fillId="0" borderId="0" xfId="0" applyFont="1" applyAlignment="1">
      <alignment horizontal="left" vertical="center" indent="1"/>
    </xf>
    <xf numFmtId="0" fontId="13" fillId="0" borderId="11" xfId="0" applyFont="1" applyBorder="1" applyAlignment="1">
      <alignment vertical="center"/>
    </xf>
    <xf numFmtId="0" fontId="13" fillId="0" borderId="11" xfId="0" applyFont="1" applyBorder="1" applyAlignment="1">
      <alignment horizontal="right" vertical="center"/>
    </xf>
    <xf numFmtId="165" fontId="13" fillId="0" borderId="11" xfId="0" applyNumberFormat="1" applyFont="1" applyBorder="1" applyAlignment="1">
      <alignment horizontal="right" vertical="center"/>
    </xf>
    <xf numFmtId="0" fontId="13" fillId="0" borderId="11" xfId="0" applyFont="1" applyBorder="1" applyAlignment="1">
      <alignment horizontal="left" vertical="center"/>
    </xf>
    <xf numFmtId="0" fontId="13" fillId="0" borderId="12" xfId="0" applyFont="1" applyBorder="1" applyAlignment="1">
      <alignment vertical="center"/>
    </xf>
    <xf numFmtId="0" fontId="13" fillId="0" borderId="12" xfId="0" applyFont="1" applyBorder="1" applyAlignment="1">
      <alignment horizontal="center" vertical="center"/>
    </xf>
    <xf numFmtId="0" fontId="13" fillId="0" borderId="12" xfId="0" applyFont="1" applyBorder="1" applyAlignment="1">
      <alignment horizontal="left" vertical="center"/>
    </xf>
    <xf numFmtId="0" fontId="13" fillId="0" borderId="12" xfId="0" applyFont="1" applyBorder="1" applyAlignment="1">
      <alignment horizontal="left"/>
    </xf>
    <xf numFmtId="0" fontId="13" fillId="0" borderId="12" xfId="0" applyFont="1" applyBorder="1"/>
    <xf numFmtId="0" fontId="13" fillId="0" borderId="12" xfId="0" applyFont="1" applyBorder="1" applyAlignment="1">
      <alignment horizontal="right" vertical="center" indent="1"/>
    </xf>
    <xf numFmtId="1" fontId="13" fillId="0" borderId="12" xfId="0" applyNumberFormat="1" applyFont="1" applyBorder="1" applyAlignment="1">
      <alignment horizontal="left" vertical="center"/>
    </xf>
    <xf numFmtId="166" fontId="13" fillId="0" borderId="12" xfId="0" applyNumberFormat="1" applyFont="1" applyBorder="1" applyAlignment="1">
      <alignment vertical="center"/>
    </xf>
    <xf numFmtId="0" fontId="13" fillId="0" borderId="11" xfId="0" applyFont="1" applyBorder="1"/>
    <xf numFmtId="1" fontId="13" fillId="0" borderId="12" xfId="0" applyNumberFormat="1" applyFont="1" applyBorder="1" applyAlignment="1">
      <alignment horizontal="right" vertical="center"/>
    </xf>
    <xf numFmtId="0" fontId="13" fillId="0" borderId="11" xfId="0" applyFont="1" applyBorder="1" applyAlignment="1">
      <alignment horizontal="center" vertical="center"/>
    </xf>
    <xf numFmtId="165" fontId="13" fillId="0" borderId="11" xfId="0" applyNumberFormat="1" applyFont="1" applyBorder="1" applyAlignment="1">
      <alignment horizontal="left" vertical="center"/>
    </xf>
    <xf numFmtId="0" fontId="13" fillId="0" borderId="11" xfId="0" applyFont="1" applyBorder="1" applyAlignment="1">
      <alignment horizontal="left"/>
    </xf>
    <xf numFmtId="0" fontId="13" fillId="0" borderId="11" xfId="0" applyFont="1" applyBorder="1" applyAlignment="1">
      <alignment horizontal="right" vertical="center" indent="1"/>
    </xf>
    <xf numFmtId="1" fontId="13" fillId="0" borderId="11" xfId="0" applyNumberFormat="1" applyFont="1" applyBorder="1" applyAlignment="1">
      <alignment horizontal="left" vertical="center"/>
    </xf>
    <xf numFmtId="166" fontId="13" fillId="0" borderId="11" xfId="0" applyNumberFormat="1" applyFont="1" applyBorder="1" applyAlignment="1">
      <alignment vertical="center"/>
    </xf>
    <xf numFmtId="0" fontId="13" fillId="0" borderId="11" xfId="0" applyFont="1" applyBorder="1" applyAlignment="1">
      <alignment horizontal="left" indent="1"/>
    </xf>
    <xf numFmtId="166" fontId="13" fillId="0" borderId="11" xfId="0" applyNumberFormat="1" applyFont="1" applyBorder="1"/>
    <xf numFmtId="172" fontId="13" fillId="0" borderId="11" xfId="0" applyNumberFormat="1" applyFont="1" applyBorder="1" applyAlignment="1">
      <alignment vertical="center"/>
    </xf>
    <xf numFmtId="2" fontId="13" fillId="0" borderId="11" xfId="0" applyNumberFormat="1" applyFont="1" applyBorder="1" applyAlignment="1">
      <alignment horizontal="right" vertical="center"/>
    </xf>
    <xf numFmtId="0" fontId="13" fillId="4" borderId="11" xfId="0" applyFont="1" applyFill="1" applyBorder="1" applyAlignment="1">
      <alignment vertical="center"/>
    </xf>
    <xf numFmtId="0" fontId="13" fillId="0" borderId="0" xfId="0" applyFont="1" applyAlignment="1">
      <alignment horizontal="left"/>
    </xf>
    <xf numFmtId="0" fontId="13" fillId="0" borderId="0" xfId="0" applyFont="1" applyAlignment="1">
      <alignment horizontal="right" vertical="center" indent="1"/>
    </xf>
    <xf numFmtId="1" fontId="13" fillId="0" borderId="0" xfId="0" applyNumberFormat="1" applyFont="1" applyAlignment="1">
      <alignment horizontal="left" vertical="center"/>
    </xf>
    <xf numFmtId="166" fontId="13" fillId="0" borderId="0" xfId="0" applyNumberFormat="1" applyFont="1" applyAlignment="1">
      <alignment vertical="center"/>
    </xf>
    <xf numFmtId="0" fontId="13" fillId="0" borderId="0" xfId="0" applyFont="1" applyAlignment="1">
      <alignment vertical="center"/>
    </xf>
    <xf numFmtId="0" fontId="13" fillId="0" borderId="0" xfId="0" applyFont="1" applyAlignment="1">
      <alignment horizontal="right" vertical="center"/>
    </xf>
    <xf numFmtId="0" fontId="13" fillId="4" borderId="15" xfId="0" applyFont="1" applyFill="1" applyBorder="1" applyAlignment="1">
      <alignment vertical="center"/>
    </xf>
    <xf numFmtId="0" fontId="13" fillId="4" borderId="0" xfId="0" applyFont="1" applyFill="1" applyAlignment="1">
      <alignment horizontal="right" vertical="center"/>
    </xf>
    <xf numFmtId="166" fontId="13" fillId="0" borderId="0" xfId="0" applyNumberFormat="1" applyFont="1"/>
    <xf numFmtId="0" fontId="13" fillId="4" borderId="0" xfId="0" applyFont="1" applyFill="1" applyAlignment="1">
      <alignment vertical="center"/>
    </xf>
    <xf numFmtId="169" fontId="13" fillId="0" borderId="0" xfId="1" applyNumberFormat="1" applyFont="1" applyFill="1" applyAlignment="1">
      <alignment horizontal="right" vertical="center"/>
    </xf>
    <xf numFmtId="165" fontId="13" fillId="0" borderId="0" xfId="0" applyNumberFormat="1" applyFont="1" applyAlignment="1">
      <alignment horizontal="right" vertical="center"/>
    </xf>
    <xf numFmtId="1" fontId="13" fillId="0" borderId="0" xfId="0" applyNumberFormat="1" applyFont="1" applyAlignment="1">
      <alignment vertical="center"/>
    </xf>
    <xf numFmtId="169" fontId="13" fillId="0" borderId="0" xfId="1" applyNumberFormat="1" applyFont="1" applyAlignment="1">
      <alignment horizontal="right" vertical="center"/>
    </xf>
    <xf numFmtId="0" fontId="13" fillId="0" borderId="6" xfId="0" applyFont="1" applyBorder="1" applyAlignment="1">
      <alignment vertical="center"/>
    </xf>
    <xf numFmtId="171" fontId="13" fillId="0" borderId="6" xfId="0" applyNumberFormat="1" applyFont="1" applyBorder="1" applyAlignment="1">
      <alignment vertical="center"/>
    </xf>
    <xf numFmtId="1" fontId="13" fillId="0" borderId="0" xfId="0" applyNumberFormat="1" applyFont="1" applyAlignment="1">
      <alignment horizontal="right" vertical="center"/>
    </xf>
    <xf numFmtId="0" fontId="13" fillId="0" borderId="1" xfId="0" applyFont="1" applyBorder="1" applyAlignment="1">
      <alignment vertical="center"/>
    </xf>
    <xf numFmtId="1" fontId="13" fillId="0" borderId="1" xfId="0" applyNumberFormat="1" applyFont="1" applyBorder="1" applyAlignment="1">
      <alignment vertical="center"/>
    </xf>
    <xf numFmtId="165" fontId="13" fillId="0" borderId="6" xfId="0" applyNumberFormat="1" applyFont="1" applyBorder="1" applyAlignment="1">
      <alignment vertical="center"/>
    </xf>
    <xf numFmtId="0" fontId="13" fillId="0" borderId="1" xfId="0" applyFont="1" applyBorder="1" applyAlignment="1">
      <alignment horizontal="left"/>
    </xf>
    <xf numFmtId="0" fontId="13" fillId="0" borderId="1" xfId="0" applyFont="1" applyBorder="1"/>
    <xf numFmtId="0" fontId="6" fillId="0" borderId="10" xfId="0" applyFont="1" applyBorder="1" applyAlignment="1">
      <alignment horizontal="center" vertical="center"/>
    </xf>
    <xf numFmtId="0" fontId="13" fillId="0" borderId="8" xfId="0" applyFont="1" applyBorder="1"/>
    <xf numFmtId="0" fontId="6" fillId="0" borderId="1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/>
    </xf>
    <xf numFmtId="0" fontId="6" fillId="0" borderId="1" xfId="0" applyFont="1" applyBorder="1"/>
    <xf numFmtId="0" fontId="6" fillId="0" borderId="9" xfId="0" applyFont="1" applyBorder="1"/>
    <xf numFmtId="0" fontId="6" fillId="0" borderId="7" xfId="0" applyFont="1" applyBorder="1" applyAlignment="1">
      <alignment horizontal="center" vertical="top"/>
    </xf>
    <xf numFmtId="49" fontId="13" fillId="0" borderId="2" xfId="0" applyNumberFormat="1" applyFont="1" applyBorder="1" applyAlignment="1" applyProtection="1">
      <alignment horizontal="center" vertical="center"/>
      <protection locked="0"/>
    </xf>
    <xf numFmtId="3" fontId="13" fillId="0" borderId="3" xfId="0" applyNumberFormat="1" applyFont="1" applyBorder="1" applyAlignment="1">
      <alignment horizontal="center" vertical="center"/>
    </xf>
    <xf numFmtId="3" fontId="13" fillId="0" borderId="13" xfId="0" applyNumberFormat="1" applyFont="1" applyBorder="1" applyAlignment="1">
      <alignment horizontal="center" vertical="center"/>
    </xf>
    <xf numFmtId="170" fontId="13" fillId="0" borderId="14" xfId="0" applyNumberFormat="1" applyFont="1" applyBorder="1" applyAlignment="1">
      <alignment horizontal="center" vertical="center"/>
    </xf>
    <xf numFmtId="3" fontId="13" fillId="0" borderId="14" xfId="0" applyNumberFormat="1" applyFont="1" applyBorder="1" applyAlignment="1">
      <alignment horizontal="center" vertical="center"/>
    </xf>
    <xf numFmtId="170" fontId="13" fillId="0" borderId="14" xfId="0" quotePrefix="1" applyNumberFormat="1" applyFont="1" applyBorder="1" applyAlignment="1">
      <alignment horizontal="center" vertical="center"/>
    </xf>
    <xf numFmtId="165" fontId="13" fillId="0" borderId="4" xfId="0" applyNumberFormat="1" applyFont="1" applyBorder="1" applyAlignment="1">
      <alignment horizontal="center" vertical="center"/>
    </xf>
    <xf numFmtId="1" fontId="13" fillId="0" borderId="4" xfId="0" applyNumberFormat="1" applyFont="1" applyBorder="1" applyAlignment="1">
      <alignment horizontal="center" vertical="center"/>
    </xf>
    <xf numFmtId="3" fontId="13" fillId="0" borderId="1" xfId="0" applyNumberFormat="1" applyFont="1" applyBorder="1" applyAlignment="1">
      <alignment horizontal="center" vertical="center"/>
    </xf>
    <xf numFmtId="1" fontId="13" fillId="0" borderId="1" xfId="0" applyNumberFormat="1" applyFont="1" applyBorder="1" applyAlignment="1" applyProtection="1">
      <alignment horizontal="center" vertical="center"/>
      <protection hidden="1"/>
    </xf>
    <xf numFmtId="165" fontId="6" fillId="0" borderId="1" xfId="0" applyNumberFormat="1" applyFont="1" applyBorder="1" applyAlignment="1">
      <alignment horizontal="center" vertical="center"/>
    </xf>
    <xf numFmtId="165" fontId="6" fillId="0" borderId="0" xfId="0" applyNumberFormat="1" applyFont="1" applyAlignment="1">
      <alignment horizontal="center" vertical="center"/>
    </xf>
    <xf numFmtId="165" fontId="13" fillId="0" borderId="0" xfId="0" applyNumberFormat="1" applyFont="1" applyAlignment="1">
      <alignment horizontal="left" vertical="center"/>
    </xf>
    <xf numFmtId="0" fontId="4" fillId="4" borderId="0" xfId="0" applyFont="1" applyFill="1" applyAlignment="1">
      <alignment horizontal="left" vertical="center"/>
    </xf>
    <xf numFmtId="0" fontId="3" fillId="0" borderId="0" xfId="0" applyFont="1" applyAlignment="1">
      <alignment horizontal="center" wrapText="1"/>
    </xf>
    <xf numFmtId="0" fontId="6" fillId="0" borderId="8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4" fillId="0" borderId="0" xfId="0" applyFont="1" applyAlignment="1">
      <alignment horizontal="left" vertical="center"/>
    </xf>
    <xf numFmtId="0" fontId="6" fillId="0" borderId="9" xfId="0" applyFont="1" applyBorder="1" applyAlignment="1">
      <alignment horizontal="center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center"/>
    </xf>
    <xf numFmtId="0" fontId="6" fillId="0" borderId="10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</cellXfs>
  <cellStyles count="5">
    <cellStyle name="Euro" xfId="2" xr:uid="{00000000-0005-0000-0000-000000000000}"/>
    <cellStyle name="Komma" xfId="1" builtinId="3"/>
    <cellStyle name="Komma 2" xfId="4" xr:uid="{B9C357BC-5697-4EDD-98FB-AFF3444F5854}"/>
    <cellStyle name="Standard" xfId="0" builtinId="0"/>
    <cellStyle name="Standard 2" xfId="3" xr:uid="{00000000-0005-0000-0000-000003000000}"/>
  </cellStyles>
  <dxfs count="1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/>
        <right/>
        <top style="hair">
          <color indexed="64"/>
        </top>
        <bottom style="hair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/>
        <right/>
        <top style="hair">
          <color indexed="64"/>
        </top>
        <bottom style="hair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family val="2"/>
        <scheme val="none"/>
      </font>
      <border diagonalUp="0" diagonalDown="0">
        <left/>
        <right/>
        <top style="hair">
          <color indexed="64"/>
        </top>
        <bottom style="hair">
          <color indexed="64"/>
        </bottom>
        <vertical/>
        <horizontal/>
      </border>
    </dxf>
    <dxf>
      <border outline="0">
        <bottom style="thin">
          <color indexed="64"/>
        </bottom>
      </border>
    </dxf>
    <dxf>
      <border outline="0">
        <bottom style="thin">
          <color indexed="64"/>
        </bottom>
      </border>
    </dxf>
  </dxfs>
  <tableStyles count="0" defaultTableStyle="TableStyleMedium2" defaultPivotStyle="PivotStyleLight16"/>
  <colors>
    <mruColors>
      <color rgb="FFFFFFCC"/>
      <color rgb="FFFF7D7D"/>
      <color rgb="FFFF5050"/>
      <color rgb="FF00A47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76D24B0-CFC2-48C3-9B86-37A5ACA32985}" name="Aircrafts" displayName="Aircrafts" ref="A3:C7" totalsRowShown="0" headerRowBorderDxfId="10" tableBorderDxfId="9">
  <autoFilter ref="A3:C7" xr:uid="{FB3915DE-05F2-4575-BFAE-7B464C679AA7}"/>
  <tableColumns count="3">
    <tableColumn id="1" xr3:uid="{C5292840-AF3A-4EC9-B7E5-65C70F3C1FBD}" name="Aircraft" dataDxfId="8"/>
    <tableColumn id="2" xr3:uid="{24D740A0-7B4A-4915-8265-E553AFA84EC3}" name="Min Speed [kts]" dataDxfId="7"/>
    <tableColumn id="3" xr3:uid="{BADFC492-1E27-4B4F-9DEF-1A75A136633A}" name="Max Speed [kts]2" dataDxfId="6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/>
  <dimension ref="B2:AL430"/>
  <sheetViews>
    <sheetView showGridLines="0" tabSelected="1" topLeftCell="A14" zoomScaleNormal="100" workbookViewId="0">
      <selection activeCell="U92" sqref="U92"/>
    </sheetView>
  </sheetViews>
  <sheetFormatPr baseColWidth="10" defaultColWidth="11.42578125" defaultRowHeight="12.75" x14ac:dyDescent="0.2"/>
  <cols>
    <col min="1" max="1" width="2.7109375" customWidth="1"/>
    <col min="2" max="2" width="11.5703125" customWidth="1"/>
    <col min="3" max="3" width="10.28515625" customWidth="1"/>
    <col min="4" max="5" width="8.7109375" customWidth="1"/>
    <col min="6" max="8" width="11.7109375" customWidth="1"/>
    <col min="9" max="9" width="9.85546875" bestFit="1" customWidth="1"/>
    <col min="10" max="13" width="11.7109375" customWidth="1"/>
    <col min="14" max="17" width="10.7109375" customWidth="1"/>
    <col min="18" max="18" width="11.7109375" customWidth="1"/>
    <col min="19" max="19" width="12.28515625" customWidth="1"/>
    <col min="20" max="20" width="14.28515625" customWidth="1"/>
    <col min="21" max="21" width="12.7109375" customWidth="1"/>
    <col min="22" max="22" width="2.28515625" customWidth="1"/>
    <col min="23" max="24" width="13.140625" customWidth="1"/>
    <col min="25" max="25" width="14" customWidth="1"/>
    <col min="26" max="27" width="20.7109375" customWidth="1"/>
    <col min="28" max="28" width="11.42578125" customWidth="1"/>
    <col min="29" max="29" width="10.7109375" customWidth="1"/>
    <col min="30" max="32" width="12.5703125" customWidth="1"/>
    <col min="33" max="33" width="11.42578125" customWidth="1"/>
    <col min="34" max="34" width="12.7109375" customWidth="1"/>
    <col min="35" max="39" width="11.42578125" customWidth="1"/>
    <col min="40" max="40" width="11.28515625" customWidth="1"/>
    <col min="41" max="41" width="9.85546875" customWidth="1"/>
    <col min="42" max="43" width="11.42578125" customWidth="1"/>
    <col min="44" max="44" width="1.85546875" customWidth="1"/>
  </cols>
  <sheetData>
    <row r="2" spans="2:36" ht="27.95" customHeight="1" x14ac:dyDescent="0.2">
      <c r="B2" s="7" t="s">
        <v>49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29" t="str">
        <f ca="1">TEXT(TODAY(), "jjjj MM tt") &amp; " - TOPOFLIGHT"</f>
        <v>2025 01 30 - TOPOFLIGHT</v>
      </c>
      <c r="T2" s="2"/>
      <c r="V2" s="2"/>
      <c r="W2" s="2"/>
      <c r="AC2" s="2"/>
      <c r="AD2" s="2"/>
      <c r="AE2" s="2"/>
      <c r="AF2" s="2"/>
      <c r="AG2" s="2"/>
      <c r="AH2" s="2"/>
      <c r="AI2" s="2"/>
      <c r="AJ2" s="2"/>
    </row>
    <row r="3" spans="2:36" ht="30" customHeight="1" x14ac:dyDescent="0.25">
      <c r="B3" s="18" t="s">
        <v>39</v>
      </c>
      <c r="C3" s="18" t="s">
        <v>158</v>
      </c>
    </row>
    <row r="4" spans="2:36" ht="11.25" customHeight="1" x14ac:dyDescent="0.2">
      <c r="B4" s="2"/>
      <c r="C4" s="2"/>
      <c r="H4" s="2"/>
      <c r="I4" s="2"/>
      <c r="J4" s="2"/>
      <c r="K4" s="2"/>
    </row>
    <row r="5" spans="2:36" ht="15.75" x14ac:dyDescent="0.2">
      <c r="B5" s="7" t="s">
        <v>159</v>
      </c>
      <c r="C5" s="7"/>
      <c r="D5" s="6"/>
      <c r="E5" s="6"/>
      <c r="F5" s="6"/>
      <c r="G5" s="6"/>
      <c r="H5" s="6"/>
      <c r="I5" s="6"/>
      <c r="J5" s="6"/>
      <c r="K5" s="6"/>
      <c r="L5" s="6"/>
      <c r="M5" s="6"/>
      <c r="O5" s="7" t="s">
        <v>35</v>
      </c>
      <c r="P5" s="126" t="s">
        <v>45</v>
      </c>
      <c r="Q5" s="126"/>
      <c r="R5" s="10"/>
      <c r="S5" s="6"/>
    </row>
    <row r="6" spans="2:36" ht="17.25" customHeight="1" x14ac:dyDescent="0.2">
      <c r="B6" s="48"/>
      <c r="C6" s="48"/>
      <c r="D6" s="48"/>
      <c r="E6" s="49" t="s">
        <v>89</v>
      </c>
      <c r="F6" s="50"/>
      <c r="G6" s="51" t="s">
        <v>160</v>
      </c>
      <c r="H6" s="52"/>
      <c r="I6" s="48"/>
      <c r="J6" s="53" t="s">
        <v>84</v>
      </c>
      <c r="K6" s="53" t="s">
        <v>161</v>
      </c>
      <c r="L6" s="48"/>
      <c r="M6" s="48"/>
      <c r="N6" s="48"/>
      <c r="O6" s="48"/>
      <c r="P6" s="48"/>
      <c r="Q6" s="54"/>
      <c r="R6" s="55"/>
      <c r="S6" s="48"/>
    </row>
    <row r="7" spans="2:36" ht="15" customHeight="1" x14ac:dyDescent="0.2">
      <c r="B7" s="56" t="s">
        <v>41</v>
      </c>
      <c r="C7" s="57" t="s">
        <v>55</v>
      </c>
      <c r="D7" s="58"/>
      <c r="E7" s="59" t="s">
        <v>24</v>
      </c>
      <c r="F7" s="60"/>
      <c r="G7" s="61" t="str">
        <f>"2 x "&amp;ROUND(1899/2,0)</f>
        <v>2 x 950</v>
      </c>
      <c r="H7" s="62" t="s">
        <v>26</v>
      </c>
      <c r="I7" s="48"/>
      <c r="J7" s="63"/>
      <c r="K7" s="50" t="s">
        <v>5</v>
      </c>
      <c r="L7" s="64" t="s">
        <v>4</v>
      </c>
      <c r="M7" s="65" t="s">
        <v>6</v>
      </c>
      <c r="N7" s="52"/>
      <c r="O7" s="66" t="s">
        <v>78</v>
      </c>
      <c r="P7" s="67"/>
      <c r="Q7" s="68" t="s">
        <v>16</v>
      </c>
      <c r="R7" s="69">
        <f>G8</f>
        <v>135</v>
      </c>
      <c r="S7" s="70">
        <f>R7*1.852</f>
        <v>250.02</v>
      </c>
      <c r="W7" s="17"/>
      <c r="X7" s="14"/>
      <c r="Y7" s="14"/>
    </row>
    <row r="8" spans="2:36" ht="15" customHeight="1" x14ac:dyDescent="0.2">
      <c r="B8" s="48"/>
      <c r="C8" s="48"/>
      <c r="D8" s="53"/>
      <c r="E8" s="59" t="s">
        <v>31</v>
      </c>
      <c r="F8" s="71"/>
      <c r="G8" s="72">
        <v>135</v>
      </c>
      <c r="H8" s="62" t="s">
        <v>16</v>
      </c>
      <c r="I8" s="48"/>
      <c r="J8" s="59" t="s">
        <v>9</v>
      </c>
      <c r="K8" s="60">
        <v>11608</v>
      </c>
      <c r="L8" s="73">
        <v>53.4</v>
      </c>
      <c r="M8" s="74">
        <f>0.0046*1000</f>
        <v>4.5999999999999996</v>
      </c>
      <c r="N8" s="125"/>
      <c r="O8" s="75" t="s">
        <v>79</v>
      </c>
      <c r="P8" s="59"/>
      <c r="Q8" s="76" t="s">
        <v>16</v>
      </c>
      <c r="R8" s="77">
        <f>R11</f>
        <v>120</v>
      </c>
      <c r="S8" s="78">
        <f>R8*1.852</f>
        <v>222.24</v>
      </c>
    </row>
    <row r="9" spans="2:36" ht="15" customHeight="1" x14ac:dyDescent="0.2">
      <c r="B9" s="48"/>
      <c r="C9" s="48"/>
      <c r="D9" s="53"/>
      <c r="E9" s="59" t="s">
        <v>32</v>
      </c>
      <c r="F9" s="71"/>
      <c r="G9" s="72">
        <v>6804.5</v>
      </c>
      <c r="H9" s="62" t="s">
        <v>20</v>
      </c>
      <c r="I9" s="48"/>
      <c r="J9" s="59" t="s">
        <v>10</v>
      </c>
      <c r="K9" s="60">
        <v>8708</v>
      </c>
      <c r="L9" s="73">
        <v>40.06</v>
      </c>
      <c r="M9" s="74">
        <f>0.0046*1000</f>
        <v>4.5999999999999996</v>
      </c>
      <c r="N9" s="125"/>
      <c r="O9" s="75" t="s">
        <v>80</v>
      </c>
      <c r="P9" s="71"/>
      <c r="Q9" s="79"/>
      <c r="R9" s="80"/>
      <c r="S9" s="81">
        <v>4</v>
      </c>
    </row>
    <row r="10" spans="2:36" ht="15" customHeight="1" x14ac:dyDescent="0.2">
      <c r="B10" s="48"/>
      <c r="C10" s="48"/>
      <c r="D10" s="53"/>
      <c r="E10" s="59" t="s">
        <v>33</v>
      </c>
      <c r="F10" s="71"/>
      <c r="G10" s="72">
        <v>100</v>
      </c>
      <c r="H10" s="59" t="s">
        <v>28</v>
      </c>
      <c r="I10" s="48"/>
      <c r="J10" s="59" t="s">
        <v>12</v>
      </c>
      <c r="K10" s="62"/>
      <c r="L10" s="60">
        <v>50</v>
      </c>
      <c r="M10" s="77" t="s">
        <v>4</v>
      </c>
      <c r="N10" s="86"/>
      <c r="O10" s="75" t="s">
        <v>81</v>
      </c>
      <c r="P10" s="71"/>
      <c r="Q10" s="76" t="s">
        <v>16</v>
      </c>
      <c r="R10" s="77">
        <f>INDEX(Aircrafts[],MATCH(P5,Aircrafts[Aircraft],0),2)</f>
        <v>95</v>
      </c>
      <c r="S10" s="78">
        <f>R10*1.852</f>
        <v>175.94</v>
      </c>
    </row>
    <row r="11" spans="2:36" ht="15" customHeight="1" x14ac:dyDescent="0.2">
      <c r="B11" s="48"/>
      <c r="C11" s="48"/>
      <c r="D11" s="53"/>
      <c r="E11" s="59" t="s">
        <v>29</v>
      </c>
      <c r="F11" s="71"/>
      <c r="G11" s="82" t="str">
        <f>"2 x "&amp;ROUND(266.87/2,0)</f>
        <v>2 x 133</v>
      </c>
      <c r="H11" s="62" t="s">
        <v>30</v>
      </c>
      <c r="I11" s="48"/>
      <c r="J11" s="59" t="s">
        <v>40</v>
      </c>
      <c r="K11" s="60"/>
      <c r="L11" s="83">
        <v>100</v>
      </c>
      <c r="M11" s="77" t="s">
        <v>23</v>
      </c>
      <c r="N11" s="86"/>
      <c r="O11" s="75" t="s">
        <v>82</v>
      </c>
      <c r="P11" s="71"/>
      <c r="Q11" s="76" t="s">
        <v>16</v>
      </c>
      <c r="R11" s="77">
        <f>INDEX(Aircrafts[],MATCH(P5,Aircrafts[Aircraft],0),3)</f>
        <v>120</v>
      </c>
      <c r="S11" s="78">
        <f>R11*1.852</f>
        <v>222.24</v>
      </c>
    </row>
    <row r="12" spans="2:36" ht="15" customHeight="1" x14ac:dyDescent="0.2">
      <c r="B12" s="48"/>
      <c r="C12" s="48"/>
      <c r="D12" s="53"/>
      <c r="E12" s="59" t="s">
        <v>87</v>
      </c>
      <c r="F12" s="71"/>
      <c r="G12" s="82">
        <v>58.52</v>
      </c>
      <c r="H12" s="62" t="s">
        <v>88</v>
      </c>
      <c r="I12" s="48"/>
      <c r="J12" s="59" t="s">
        <v>36</v>
      </c>
      <c r="K12" s="62"/>
      <c r="L12" s="82">
        <f>1/(1.65)</f>
        <v>0.60606060606060608</v>
      </c>
      <c r="M12" s="62" t="s">
        <v>37</v>
      </c>
      <c r="N12" s="52"/>
      <c r="O12" s="84"/>
      <c r="P12" s="48"/>
      <c r="Q12" s="85"/>
      <c r="R12" s="86"/>
      <c r="S12" s="87"/>
    </row>
    <row r="13" spans="2:36" ht="15" customHeight="1" x14ac:dyDescent="0.2">
      <c r="B13" s="48"/>
      <c r="C13" s="48"/>
      <c r="D13" s="53"/>
      <c r="E13" s="59" t="s">
        <v>25</v>
      </c>
      <c r="F13" s="71"/>
      <c r="G13" s="82">
        <f>1899/1000*3.75</f>
        <v>7.1212499999999999</v>
      </c>
      <c r="H13" s="62" t="s">
        <v>27</v>
      </c>
      <c r="I13" s="48"/>
      <c r="J13" s="88" t="s">
        <v>44</v>
      </c>
      <c r="K13" s="89"/>
      <c r="L13" s="90">
        <v>953.6</v>
      </c>
      <c r="M13" s="86" t="s">
        <v>27</v>
      </c>
      <c r="N13" s="86"/>
      <c r="O13" s="48"/>
      <c r="P13" s="84"/>
      <c r="Q13" s="48"/>
      <c r="R13" s="85"/>
      <c r="S13" s="86"/>
    </row>
    <row r="14" spans="2:36" ht="15" customHeight="1" x14ac:dyDescent="0.2">
      <c r="B14" s="48"/>
      <c r="C14" s="48"/>
      <c r="D14" s="53"/>
      <c r="E14" s="84" t="s">
        <v>44</v>
      </c>
      <c r="F14" s="48"/>
      <c r="G14" s="91">
        <v>1400</v>
      </c>
      <c r="H14" s="52" t="s">
        <v>27</v>
      </c>
      <c r="I14" s="48"/>
      <c r="J14" s="48"/>
      <c r="K14" s="48"/>
      <c r="L14" s="48"/>
      <c r="M14" s="48"/>
      <c r="N14" s="48"/>
      <c r="O14" s="48"/>
      <c r="P14" s="48"/>
      <c r="Q14" s="92"/>
      <c r="R14" s="48"/>
      <c r="S14" s="48"/>
    </row>
    <row r="15" spans="2:36" x14ac:dyDescent="0.2">
      <c r="B15" s="48"/>
      <c r="C15" s="48"/>
      <c r="D15" s="54"/>
      <c r="E15" s="55"/>
      <c r="F15" s="48"/>
      <c r="G15" s="48"/>
      <c r="H15" s="48"/>
      <c r="I15" s="48"/>
      <c r="J15" s="48"/>
      <c r="K15" s="48"/>
      <c r="L15" s="48"/>
      <c r="M15" s="48"/>
      <c r="N15" s="48"/>
      <c r="O15" s="48"/>
      <c r="P15" s="48"/>
      <c r="Q15" s="48"/>
      <c r="R15" s="54"/>
      <c r="S15" s="54"/>
      <c r="Z15" s="5"/>
      <c r="AA15" s="5"/>
      <c r="AB15" s="5"/>
      <c r="AC15" s="5"/>
      <c r="AD15" s="3"/>
      <c r="AE15" s="3"/>
      <c r="AF15" s="3"/>
      <c r="AG15" s="3"/>
    </row>
    <row r="16" spans="2:36" ht="15.75" x14ac:dyDescent="0.2">
      <c r="B16" s="7" t="s">
        <v>15</v>
      </c>
      <c r="C16" s="9"/>
      <c r="D16" s="9"/>
      <c r="E16" s="9"/>
      <c r="F16" s="9"/>
      <c r="G16" s="9"/>
      <c r="H16" s="6"/>
      <c r="I16" s="6"/>
      <c r="J16" s="6"/>
      <c r="K16" s="6"/>
      <c r="L16" s="6"/>
      <c r="M16" s="6"/>
      <c r="O16" s="7" t="s">
        <v>17</v>
      </c>
      <c r="P16" s="9"/>
      <c r="Q16" s="9"/>
      <c r="R16" s="9"/>
      <c r="S16" s="10"/>
      <c r="T16" s="19"/>
      <c r="U16" s="22"/>
      <c r="V16" s="2"/>
    </row>
    <row r="17" spans="2:38" x14ac:dyDescent="0.2">
      <c r="B17" s="88"/>
      <c r="C17" s="88"/>
      <c r="D17" s="88"/>
      <c r="E17" s="88"/>
      <c r="F17" s="88"/>
      <c r="G17" s="88"/>
      <c r="H17" s="48"/>
      <c r="I17" s="48"/>
      <c r="J17" s="48"/>
      <c r="K17" s="48"/>
      <c r="L17" s="48"/>
      <c r="M17" s="48"/>
      <c r="N17" s="48"/>
      <c r="O17" s="88"/>
      <c r="P17" s="88"/>
      <c r="Q17" s="88"/>
      <c r="R17" s="88"/>
      <c r="S17" s="54"/>
      <c r="T17" s="19"/>
      <c r="U17" s="22"/>
      <c r="V17" s="5"/>
      <c r="W17" s="5"/>
      <c r="X17" s="5"/>
      <c r="Y17" s="5"/>
      <c r="Z17" s="3"/>
      <c r="AA17" s="3"/>
      <c r="AB17" s="3"/>
      <c r="AC17" s="3"/>
    </row>
    <row r="18" spans="2:38" ht="15.95" customHeight="1" x14ac:dyDescent="0.2">
      <c r="B18" s="48"/>
      <c r="C18" s="48"/>
      <c r="D18" s="48"/>
      <c r="E18" s="88" t="s">
        <v>83</v>
      </c>
      <c r="F18" s="88"/>
      <c r="G18" s="88"/>
      <c r="H18" s="93">
        <v>0</v>
      </c>
      <c r="I18" s="88" t="s">
        <v>0</v>
      </c>
      <c r="J18" s="88"/>
      <c r="K18" s="48"/>
      <c r="L18" s="48"/>
      <c r="M18" s="48"/>
      <c r="N18" s="48"/>
      <c r="O18" s="52" t="s">
        <v>70</v>
      </c>
      <c r="P18" s="88"/>
      <c r="Q18" s="94">
        <f>B101</f>
        <v>66</v>
      </c>
      <c r="R18" s="88"/>
      <c r="S18" s="48"/>
      <c r="T18" s="22"/>
      <c r="AC18" s="3"/>
      <c r="AD18" s="3"/>
      <c r="AE18" s="3"/>
      <c r="AF18" s="11"/>
      <c r="AG18" s="1"/>
    </row>
    <row r="19" spans="2:38" ht="15.95" customHeight="1" x14ac:dyDescent="0.2">
      <c r="B19" s="48"/>
      <c r="C19" s="48"/>
      <c r="D19" s="48"/>
      <c r="E19" s="88"/>
      <c r="F19" s="88"/>
      <c r="G19" s="88"/>
      <c r="H19" s="88"/>
      <c r="I19" s="88"/>
      <c r="J19" s="88"/>
      <c r="K19" s="48"/>
      <c r="L19" s="48"/>
      <c r="M19" s="48"/>
      <c r="N19" s="48"/>
      <c r="O19" s="52" t="s">
        <v>71</v>
      </c>
      <c r="P19" s="88"/>
      <c r="Q19" s="94">
        <f>K101</f>
        <v>6250</v>
      </c>
      <c r="R19" s="88"/>
      <c r="S19" s="48"/>
      <c r="T19" s="22"/>
      <c r="AC19" s="3"/>
      <c r="AD19" s="3"/>
      <c r="AE19" s="3"/>
      <c r="AF19" s="12"/>
      <c r="AG19" s="11"/>
    </row>
    <row r="20" spans="2:38" s="1" customFormat="1" ht="15.95" customHeight="1" x14ac:dyDescent="0.2">
      <c r="B20" s="88"/>
      <c r="C20" s="88"/>
      <c r="D20" s="88"/>
      <c r="E20" s="88" t="s">
        <v>63</v>
      </c>
      <c r="F20" s="88"/>
      <c r="G20" s="93">
        <v>1</v>
      </c>
      <c r="H20" s="88"/>
      <c r="I20" s="88"/>
      <c r="J20" s="88"/>
      <c r="K20" s="48"/>
      <c r="L20" s="48"/>
      <c r="M20" s="88"/>
      <c r="N20" s="88"/>
      <c r="O20" s="52" t="s">
        <v>72</v>
      </c>
      <c r="P20" s="88"/>
      <c r="Q20" s="94">
        <f>O101</f>
        <v>2471.8644785169013</v>
      </c>
      <c r="R20" s="88" t="s">
        <v>0</v>
      </c>
      <c r="S20" s="88"/>
      <c r="T20" s="22"/>
      <c r="AC20" s="3"/>
      <c r="AD20" s="3"/>
      <c r="AE20" s="3"/>
      <c r="AF20" s="12"/>
      <c r="AG20" s="11"/>
    </row>
    <row r="21" spans="2:38" s="1" customFormat="1" ht="15.95" customHeight="1" x14ac:dyDescent="0.2">
      <c r="B21" s="88"/>
      <c r="C21" s="88"/>
      <c r="D21" s="88"/>
      <c r="E21" s="88" t="s">
        <v>64</v>
      </c>
      <c r="F21" s="88"/>
      <c r="G21" s="88">
        <f>$G$20</f>
        <v>1</v>
      </c>
      <c r="H21" s="88">
        <v>5</v>
      </c>
      <c r="I21" s="88">
        <f>G21*H21</f>
        <v>5</v>
      </c>
      <c r="J21" s="88" t="s">
        <v>7</v>
      </c>
      <c r="K21" s="48"/>
      <c r="L21" s="48"/>
      <c r="M21" s="88"/>
      <c r="N21" s="88"/>
      <c r="O21" s="52" t="s">
        <v>73</v>
      </c>
      <c r="P21" s="88"/>
      <c r="Q21" s="95">
        <f>I27</f>
        <v>14.30333364737581</v>
      </c>
      <c r="R21" s="88" t="s">
        <v>18</v>
      </c>
      <c r="S21" s="88"/>
      <c r="W21" s="3"/>
      <c r="X21" s="19"/>
      <c r="Y21" s="22"/>
      <c r="AH21" s="3"/>
      <c r="AI21" s="3"/>
      <c r="AJ21" s="3"/>
      <c r="AK21" s="12"/>
      <c r="AL21" s="11"/>
    </row>
    <row r="22" spans="2:38" s="1" customFormat="1" ht="15.95" customHeight="1" x14ac:dyDescent="0.2">
      <c r="B22" s="88"/>
      <c r="C22" s="88"/>
      <c r="D22" s="88"/>
      <c r="E22" s="88" t="s">
        <v>65</v>
      </c>
      <c r="F22" s="88"/>
      <c r="G22" s="88">
        <f>$G$20</f>
        <v>1</v>
      </c>
      <c r="H22" s="96">
        <f>H18/$S$8*60</f>
        <v>0</v>
      </c>
      <c r="I22" s="96">
        <f>G22*H22</f>
        <v>0</v>
      </c>
      <c r="J22" s="88" t="s">
        <v>7</v>
      </c>
      <c r="K22" s="48"/>
      <c r="L22" s="48"/>
      <c r="M22" s="88"/>
      <c r="N22" s="88"/>
      <c r="O22" s="52" t="s">
        <v>19</v>
      </c>
      <c r="P22" s="88"/>
      <c r="Q22" s="97">
        <f>MIN(INDEX(RangeLines,,4))</f>
        <v>6697.8346456692916</v>
      </c>
      <c r="R22" s="88" t="s">
        <v>20</v>
      </c>
      <c r="S22" s="88"/>
      <c r="W22" s="3"/>
      <c r="X22" s="19"/>
      <c r="Y22" s="22"/>
      <c r="AH22" s="3"/>
      <c r="AI22" s="3"/>
      <c r="AJ22" s="3"/>
      <c r="AK22" s="12"/>
      <c r="AL22" s="11"/>
    </row>
    <row r="23" spans="2:38" s="1" customFormat="1" ht="15.95" customHeight="1" x14ac:dyDescent="0.2">
      <c r="B23" s="88"/>
      <c r="C23" s="88"/>
      <c r="D23" s="88"/>
      <c r="E23" s="88" t="s">
        <v>66</v>
      </c>
      <c r="F23" s="88"/>
      <c r="G23" s="88">
        <f>$G$20</f>
        <v>1</v>
      </c>
      <c r="H23" s="96">
        <f>H22</f>
        <v>0</v>
      </c>
      <c r="I23" s="96">
        <f>G23*H23</f>
        <v>0</v>
      </c>
      <c r="J23" s="88" t="s">
        <v>7</v>
      </c>
      <c r="K23" s="48"/>
      <c r="L23" s="48"/>
      <c r="M23" s="88"/>
      <c r="N23" s="88"/>
      <c r="O23" s="52" t="s">
        <v>21</v>
      </c>
      <c r="P23" s="88"/>
      <c r="Q23" s="97">
        <f>MAX(INDEX(RangeLines,,4))</f>
        <v>11362.335958005247</v>
      </c>
      <c r="R23" s="88" t="s">
        <v>20</v>
      </c>
      <c r="S23" s="88"/>
      <c r="W23" s="3"/>
      <c r="X23" s="19"/>
      <c r="Y23" s="22"/>
      <c r="AH23" s="3"/>
      <c r="AI23" s="3"/>
      <c r="AJ23" s="3"/>
      <c r="AK23" s="12"/>
      <c r="AL23" s="11"/>
    </row>
    <row r="24" spans="2:38" ht="15.95" customHeight="1" x14ac:dyDescent="0.2">
      <c r="B24" s="48"/>
      <c r="C24" s="48"/>
      <c r="D24" s="48"/>
      <c r="E24" s="88" t="s">
        <v>13</v>
      </c>
      <c r="F24" s="88"/>
      <c r="G24" s="88"/>
      <c r="H24" s="88"/>
      <c r="I24" s="96">
        <f>P101</f>
        <v>593.20001884254862</v>
      </c>
      <c r="J24" s="88" t="s">
        <v>7</v>
      </c>
      <c r="K24" s="48"/>
      <c r="L24" s="48"/>
      <c r="M24" s="48"/>
      <c r="N24" s="48"/>
      <c r="O24" s="52" t="s">
        <v>74</v>
      </c>
      <c r="P24" s="88"/>
      <c r="Q24" s="95">
        <f>Q101</f>
        <v>3.2253419726421884</v>
      </c>
      <c r="R24" s="88" t="s">
        <v>22</v>
      </c>
      <c r="S24" s="48"/>
      <c r="W24" s="3"/>
      <c r="X24" s="3"/>
      <c r="Y24" s="3"/>
      <c r="AH24" s="3"/>
      <c r="AI24" s="3"/>
      <c r="AJ24" s="3"/>
      <c r="AK24" s="4"/>
      <c r="AL24" s="13"/>
    </row>
    <row r="25" spans="2:38" ht="15.95" customHeight="1" x14ac:dyDescent="0.2">
      <c r="B25" s="48"/>
      <c r="C25" s="48"/>
      <c r="D25" s="48"/>
      <c r="E25" s="98" t="s">
        <v>67</v>
      </c>
      <c r="F25" s="98"/>
      <c r="G25" s="98"/>
      <c r="H25" s="88"/>
      <c r="I25" s="99">
        <f>(B101-1)*$S$9</f>
        <v>260</v>
      </c>
      <c r="J25" s="98" t="s">
        <v>7</v>
      </c>
      <c r="K25" s="48"/>
      <c r="L25" s="48"/>
      <c r="M25" s="48"/>
      <c r="N25" s="48"/>
      <c r="O25" s="88" t="s">
        <v>85</v>
      </c>
      <c r="P25" s="88"/>
      <c r="Q25" s="100">
        <f>$L$11*K101/1024</f>
        <v>610.3515625</v>
      </c>
      <c r="R25" s="88" t="s">
        <v>27</v>
      </c>
      <c r="S25" s="48"/>
      <c r="T25" s="3"/>
      <c r="W25" s="3"/>
      <c r="X25" s="3"/>
      <c r="Y25" s="3"/>
      <c r="AH25" s="3"/>
      <c r="AI25" s="3"/>
      <c r="AJ25" s="3"/>
      <c r="AK25" s="4"/>
      <c r="AL25" s="13"/>
    </row>
    <row r="26" spans="2:38" ht="15.95" customHeight="1" x14ac:dyDescent="0.2">
      <c r="B26" s="48"/>
      <c r="C26" s="48"/>
      <c r="D26" s="48"/>
      <c r="E26" s="88" t="s">
        <v>68</v>
      </c>
      <c r="F26" s="88"/>
      <c r="G26" s="88"/>
      <c r="H26" s="101"/>
      <c r="I26" s="102">
        <f>SUM(I21:I25)</f>
        <v>858.20001884254862</v>
      </c>
      <c r="J26" s="88" t="s">
        <v>7</v>
      </c>
      <c r="K26" s="48"/>
      <c r="L26" s="48"/>
      <c r="M26" s="48"/>
      <c r="N26" s="48"/>
      <c r="O26" s="88" t="s">
        <v>86</v>
      </c>
      <c r="P26" s="88"/>
      <c r="Q26" s="100">
        <f>(Q25/$L$13)*100</f>
        <v>64.004987678271803</v>
      </c>
      <c r="R26" s="88" t="s">
        <v>28</v>
      </c>
      <c r="S26" s="48"/>
      <c r="T26" s="3"/>
      <c r="W26" s="3"/>
      <c r="X26" s="3"/>
      <c r="Y26" s="3"/>
      <c r="AH26" s="3"/>
      <c r="AI26" s="3"/>
      <c r="AJ26" s="3"/>
      <c r="AK26" s="4"/>
      <c r="AL26" s="13"/>
    </row>
    <row r="27" spans="2:38" ht="15.95" customHeight="1" x14ac:dyDescent="0.2">
      <c r="B27" s="48"/>
      <c r="C27" s="48"/>
      <c r="D27" s="48"/>
      <c r="E27" s="98"/>
      <c r="F27" s="98"/>
      <c r="G27" s="98"/>
      <c r="H27" s="98"/>
      <c r="I27" s="103">
        <f>I26/60</f>
        <v>14.30333364737581</v>
      </c>
      <c r="J27" s="98" t="s">
        <v>69</v>
      </c>
      <c r="K27" s="48"/>
      <c r="L27" s="48"/>
      <c r="M27" s="48"/>
      <c r="N27" s="48"/>
      <c r="O27" s="88" t="s">
        <v>75</v>
      </c>
      <c r="P27" s="88"/>
      <c r="Q27" s="100">
        <f>G13*I24</f>
        <v>4224.325634182499</v>
      </c>
      <c r="R27" s="88" t="s">
        <v>27</v>
      </c>
      <c r="S27" s="48"/>
      <c r="T27" s="3"/>
      <c r="W27" s="3"/>
      <c r="X27" s="3"/>
      <c r="Y27" s="3"/>
      <c r="AH27" s="3"/>
      <c r="AI27" s="3"/>
      <c r="AJ27" s="3"/>
      <c r="AK27" s="4"/>
      <c r="AL27" s="13"/>
    </row>
    <row r="28" spans="2:38" ht="15.95" customHeight="1" x14ac:dyDescent="0.2">
      <c r="B28" s="48"/>
      <c r="C28" s="48"/>
      <c r="D28" s="48"/>
      <c r="E28" s="48"/>
      <c r="F28" s="104"/>
      <c r="G28" s="105"/>
      <c r="H28" s="85"/>
      <c r="I28" s="86"/>
      <c r="J28" s="87"/>
      <c r="K28" s="48"/>
      <c r="L28" s="48"/>
      <c r="M28" s="48"/>
      <c r="N28" s="48"/>
      <c r="O28" s="88" t="s">
        <v>76</v>
      </c>
      <c r="P28" s="88"/>
      <c r="Q28" s="100">
        <f>(Q27/$G$14)*100</f>
        <v>301.73754529874992</v>
      </c>
      <c r="R28" s="88" t="s">
        <v>28</v>
      </c>
      <c r="S28" s="48"/>
      <c r="T28" s="3"/>
      <c r="W28" s="3"/>
      <c r="X28" s="3"/>
      <c r="Y28" s="3"/>
      <c r="AH28" s="3"/>
      <c r="AI28" s="3"/>
      <c r="AJ28" s="3"/>
      <c r="AK28" s="4"/>
      <c r="AL28" s="13"/>
    </row>
    <row r="29" spans="2:38" s="1" customFormat="1" ht="15" customHeight="1" x14ac:dyDescent="0.2">
      <c r="D29" s="3"/>
      <c r="E29" s="92"/>
      <c r="F29" s="92"/>
      <c r="G29" s="92"/>
      <c r="H29" s="48"/>
      <c r="I29" s="48"/>
      <c r="J29" s="48"/>
      <c r="K29"/>
      <c r="L29"/>
      <c r="M29"/>
      <c r="N29"/>
      <c r="O29"/>
      <c r="P29"/>
      <c r="Q29"/>
      <c r="R29" s="4"/>
      <c r="S29" s="4"/>
      <c r="T29"/>
      <c r="U29"/>
      <c r="V29"/>
      <c r="W29"/>
      <c r="X29"/>
      <c r="Y29"/>
      <c r="Z29" s="4"/>
      <c r="AA29" s="4"/>
      <c r="AB29" s="4"/>
      <c r="AC29" s="4"/>
      <c r="AD29" s="4"/>
      <c r="AE29" s="4"/>
      <c r="AF29" s="4"/>
      <c r="AG29" s="4"/>
    </row>
    <row r="30" spans="2:38" s="1" customFormat="1" ht="15" customHeight="1" x14ac:dyDescent="0.2">
      <c r="D30" s="3"/>
      <c r="E30" s="4"/>
      <c r="F30" s="4"/>
      <c r="G30" s="4"/>
      <c r="H30"/>
      <c r="I30"/>
      <c r="J30"/>
      <c r="K30"/>
      <c r="L30"/>
      <c r="M30"/>
      <c r="N30"/>
      <c r="O30"/>
      <c r="P30"/>
      <c r="Q30"/>
      <c r="R30" s="4"/>
      <c r="S30" s="4"/>
      <c r="T30"/>
      <c r="U30"/>
      <c r="V30"/>
      <c r="W30"/>
      <c r="X30"/>
      <c r="Y30"/>
      <c r="Z30" s="4"/>
      <c r="AA30" s="4"/>
      <c r="AB30" s="4"/>
      <c r="AC30" s="4"/>
      <c r="AD30" s="4"/>
      <c r="AE30" s="4"/>
      <c r="AF30" s="4"/>
      <c r="AG30" s="4"/>
    </row>
    <row r="31" spans="2:38" s="1" customFormat="1" ht="15" customHeight="1" x14ac:dyDescent="0.2">
      <c r="B31" s="7" t="s">
        <v>13</v>
      </c>
      <c r="C31" s="7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10"/>
      <c r="T31"/>
      <c r="U31"/>
      <c r="V31" s="130"/>
      <c r="W31" s="130"/>
      <c r="X31" s="130"/>
      <c r="Y31"/>
      <c r="Z31"/>
      <c r="AA31"/>
      <c r="AB31"/>
      <c r="AC31"/>
      <c r="AD31"/>
      <c r="AE31"/>
      <c r="AF31"/>
    </row>
    <row r="32" spans="2:38" s="1" customFormat="1" ht="15" customHeight="1" x14ac:dyDescent="0.2">
      <c r="D32" s="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U32"/>
      <c r="V32" s="15"/>
      <c r="W32" s="15"/>
      <c r="X32" s="15"/>
      <c r="Y32"/>
      <c r="Z32"/>
      <c r="AA32"/>
      <c r="AB32"/>
      <c r="AC32"/>
      <c r="AD32"/>
      <c r="AE32"/>
      <c r="AF32"/>
    </row>
    <row r="33" spans="2:29" s="1" customFormat="1" ht="15" customHeight="1" x14ac:dyDescent="0.2">
      <c r="B33" s="107"/>
      <c r="C33" s="108" t="s">
        <v>42</v>
      </c>
      <c r="D33" s="128" t="s">
        <v>90</v>
      </c>
      <c r="E33" s="129"/>
      <c r="F33" s="129"/>
      <c r="G33" s="128" t="s">
        <v>91</v>
      </c>
      <c r="H33" s="129"/>
      <c r="I33" s="131"/>
      <c r="J33" s="106" t="s">
        <v>57</v>
      </c>
      <c r="K33" s="109" t="s">
        <v>58</v>
      </c>
      <c r="L33" s="44"/>
      <c r="M33" s="110" t="s">
        <v>8</v>
      </c>
      <c r="N33" s="111"/>
      <c r="O33" s="109" t="s">
        <v>59</v>
      </c>
      <c r="P33" s="109" t="s">
        <v>60</v>
      </c>
      <c r="Q33" s="134" t="s">
        <v>62</v>
      </c>
      <c r="R33" s="134" t="s">
        <v>61</v>
      </c>
      <c r="S33" s="42"/>
      <c r="T33" s="127"/>
      <c r="U33" s="133"/>
      <c r="V33" s="133"/>
      <c r="W33" s="133"/>
      <c r="X33" s="26"/>
      <c r="Y33" s="27"/>
      <c r="Z33" s="27"/>
      <c r="AA33" s="28"/>
      <c r="AB33" s="28"/>
      <c r="AC33" s="28"/>
    </row>
    <row r="34" spans="2:29" s="1" customFormat="1" ht="15" customHeight="1" x14ac:dyDescent="0.2">
      <c r="B34" s="45" t="s">
        <v>14</v>
      </c>
      <c r="C34" s="46" t="s">
        <v>43</v>
      </c>
      <c r="D34" s="45" t="s">
        <v>7</v>
      </c>
      <c r="E34" s="46" t="s">
        <v>34</v>
      </c>
      <c r="F34" s="46" t="s">
        <v>3</v>
      </c>
      <c r="G34" s="45" t="s">
        <v>7</v>
      </c>
      <c r="H34" s="46" t="s">
        <v>11</v>
      </c>
      <c r="I34" s="47" t="s">
        <v>3</v>
      </c>
      <c r="J34" s="112" t="s">
        <v>11</v>
      </c>
      <c r="K34" s="112" t="s">
        <v>77</v>
      </c>
      <c r="L34" s="45" t="s">
        <v>7</v>
      </c>
      <c r="M34" s="46" t="s">
        <v>11</v>
      </c>
      <c r="N34" s="47" t="s">
        <v>3</v>
      </c>
      <c r="O34" s="112" t="s">
        <v>1</v>
      </c>
      <c r="P34" s="112" t="s">
        <v>2</v>
      </c>
      <c r="Q34" s="135"/>
      <c r="R34" s="135"/>
      <c r="S34" s="42"/>
      <c r="T34" s="127"/>
      <c r="U34" s="23"/>
      <c r="V34" s="132"/>
      <c r="W34" s="132"/>
      <c r="X34" s="23"/>
      <c r="Y34" s="23"/>
      <c r="Z34" s="23"/>
      <c r="AA34" s="23"/>
      <c r="AB34" s="23"/>
      <c r="AC34" s="23"/>
    </row>
    <row r="35" spans="2:29" s="1" customFormat="1" ht="15" customHeight="1" x14ac:dyDescent="0.2">
      <c r="B35" s="113" t="s">
        <v>92</v>
      </c>
      <c r="C35" s="114">
        <f>CONVERT(3596.64,"m","ft")</f>
        <v>11800</v>
      </c>
      <c r="D35" s="115">
        <f>CONVERT(1935.64,"m","ft")</f>
        <v>6350.524934383202</v>
      </c>
      <c r="E35" s="114">
        <f>CONVERT(2051.28,"m","ft")</f>
        <v>6729.9212598425211</v>
      </c>
      <c r="F35" s="114">
        <f>CONVERT(2105.64,"m","ft")</f>
        <v>6908.2677165354335</v>
      </c>
      <c r="G35" s="118">
        <f>7.51</f>
        <v>7.51</v>
      </c>
      <c r="H35" s="118">
        <f>8.36</f>
        <v>8.36</v>
      </c>
      <c r="I35" s="118">
        <f>9.27</f>
        <v>9.27</v>
      </c>
      <c r="J35" s="116">
        <f>ROUND(0.7489*100,1)</f>
        <v>74.900000000000006</v>
      </c>
      <c r="K35" s="117">
        <v>84</v>
      </c>
      <c r="L35" s="118">
        <f>0.1775*100</f>
        <v>17.75</v>
      </c>
      <c r="M35" s="118">
        <f>0.1886*100</f>
        <v>18.86</v>
      </c>
      <c r="N35" s="118">
        <f>0.1937*100</f>
        <v>19.37</v>
      </c>
      <c r="O35" s="116">
        <f>34336.4453125/1000</f>
        <v>34.336445312499997</v>
      </c>
      <c r="P35" s="119">
        <f>34336.4453125/1000/$S$7*60</f>
        <v>8.2400876679865611</v>
      </c>
      <c r="Q35" s="119">
        <f>387.51/($S$7/3.6)</f>
        <v>5.5796976241900644</v>
      </c>
      <c r="R35" s="120">
        <f>IF($L$12&lt;&gt;0,(387.51/$L$12*3.6/1.852),0)</f>
        <v>1242.8776457883368</v>
      </c>
      <c r="S35" s="43"/>
      <c r="T35" s="15"/>
      <c r="U35" s="24"/>
      <c r="V35" s="24"/>
      <c r="W35" s="24"/>
      <c r="X35" s="24"/>
      <c r="Y35" s="24"/>
      <c r="Z35" s="24"/>
      <c r="AA35" s="20"/>
      <c r="AB35" s="20"/>
      <c r="AC35" s="20"/>
    </row>
    <row r="36" spans="2:29" s="1" customFormat="1" ht="15" customHeight="1" x14ac:dyDescent="0.2">
      <c r="B36" s="113" t="s">
        <v>93</v>
      </c>
      <c r="C36" s="114">
        <f>CONVERT(3596.64,"m","ft")</f>
        <v>11800</v>
      </c>
      <c r="D36" s="115">
        <f>CONVERT(1929.64,"m","ft")</f>
        <v>6330.8398950131232</v>
      </c>
      <c r="E36" s="114">
        <f>CONVERT(2045.12,"m","ft")</f>
        <v>6709.7112860892385</v>
      </c>
      <c r="F36" s="114">
        <f>CONVERT(2103.64,"m","ft")</f>
        <v>6901.7060367454069</v>
      </c>
      <c r="G36" s="118">
        <f>7.5</f>
        <v>7.5</v>
      </c>
      <c r="H36" s="118">
        <f>8.38</f>
        <v>8.3800000000000008</v>
      </c>
      <c r="I36" s="118">
        <f>9.24</f>
        <v>9.24</v>
      </c>
      <c r="J36" s="116">
        <f>ROUND(0.7483*100,1)</f>
        <v>74.8</v>
      </c>
      <c r="K36" s="117">
        <v>86</v>
      </c>
      <c r="L36" s="118">
        <f>0.1767*100</f>
        <v>17.669999999999998</v>
      </c>
      <c r="M36" s="118">
        <f>0.188*100</f>
        <v>18.8</v>
      </c>
      <c r="N36" s="118">
        <f>0.1935*100</f>
        <v>19.350000000000001</v>
      </c>
      <c r="O36" s="116">
        <f>35145.9570312/1000</f>
        <v>35.145957031199998</v>
      </c>
      <c r="P36" s="119">
        <f>35145.9570312/1000/$S$7*60</f>
        <v>8.4343549390928718</v>
      </c>
      <c r="Q36" s="119">
        <f>388.5/($S$7/3.6)</f>
        <v>5.5939524838012957</v>
      </c>
      <c r="R36" s="120">
        <f>IF($L$12&lt;&gt;0,(388.5/$L$12*3.6/1.852),0)</f>
        <v>1246.0529157667386</v>
      </c>
      <c r="S36" s="16"/>
      <c r="T36" s="16"/>
      <c r="U36" s="25"/>
      <c r="V36" s="25"/>
      <c r="W36" s="25"/>
      <c r="X36" s="25"/>
      <c r="AB36" s="21"/>
      <c r="AC36" s="21"/>
    </row>
    <row r="37" spans="2:29" s="1" customFormat="1" ht="15" customHeight="1" x14ac:dyDescent="0.2">
      <c r="B37" s="113" t="s">
        <v>94</v>
      </c>
      <c r="C37" s="114">
        <f>CONVERT(3627.12,"m","ft")</f>
        <v>11900</v>
      </c>
      <c r="D37" s="115">
        <f>CONVERT(1951.12,"m","ft")</f>
        <v>6401.312335958005</v>
      </c>
      <c r="E37" s="114">
        <f>CONVERT(2071.28,"m","ft")</f>
        <v>6795.5380577427832</v>
      </c>
      <c r="F37" s="114">
        <f>CONVERT(2130.12,"m","ft")</f>
        <v>6988.5826771653547</v>
      </c>
      <c r="G37" s="118">
        <f>7.36</f>
        <v>7.36</v>
      </c>
      <c r="H37" s="118">
        <f>8.28</f>
        <v>8.2799999999999994</v>
      </c>
      <c r="I37" s="118">
        <f>9.16</f>
        <v>9.16</v>
      </c>
      <c r="J37" s="116">
        <f>ROUND(0.7509*100,1)</f>
        <v>75.099999999999994</v>
      </c>
      <c r="K37" s="117">
        <v>88</v>
      </c>
      <c r="L37" s="118">
        <f>0.1795*100</f>
        <v>17.95</v>
      </c>
      <c r="M37" s="118">
        <f>0.1904*100</f>
        <v>19.040000000000003</v>
      </c>
      <c r="N37" s="118">
        <f>0.196*100</f>
        <v>19.600000000000001</v>
      </c>
      <c r="O37" s="116">
        <f>36041.96875/1000</f>
        <v>36.041968750000002</v>
      </c>
      <c r="P37" s="119">
        <f>36041.96875/1000/$S$7*60</f>
        <v>8.6493805495560352</v>
      </c>
      <c r="Q37" s="119">
        <f>392.51/($S$7/3.6)</f>
        <v>5.6516918646508278</v>
      </c>
      <c r="R37" s="120">
        <f>IF($L$12&lt;&gt;0,(392.51/$L$12*3.6/1.852),0)</f>
        <v>1258.9143628509719</v>
      </c>
      <c r="S37" s="8"/>
      <c r="V37" s="8"/>
    </row>
    <row r="38" spans="2:29" s="1" customFormat="1" ht="15" customHeight="1" x14ac:dyDescent="0.2">
      <c r="B38" s="113" t="s">
        <v>95</v>
      </c>
      <c r="C38" s="114">
        <f>CONVERT(3627.12,"m","ft")</f>
        <v>11900</v>
      </c>
      <c r="D38" s="115">
        <f>CONVERT(1958.12,"m","ft")</f>
        <v>6424.2782152230975</v>
      </c>
      <c r="E38" s="114">
        <f>CONVERT(2067.48,"m","ft")</f>
        <v>6783.070866141732</v>
      </c>
      <c r="F38" s="114">
        <f>CONVERT(2129.12,"m","ft")</f>
        <v>6985.3018372703409</v>
      </c>
      <c r="G38" s="118">
        <f>7.4</f>
        <v>7.4</v>
      </c>
      <c r="H38" s="118">
        <f>8.29</f>
        <v>8.2899999999999991</v>
      </c>
      <c r="I38" s="118">
        <f>9.16</f>
        <v>9.16</v>
      </c>
      <c r="J38" s="116">
        <f>ROUND(0.7505*100,1)</f>
        <v>75.099999999999994</v>
      </c>
      <c r="K38" s="117">
        <v>90</v>
      </c>
      <c r="L38" s="118">
        <f>0.1802*100</f>
        <v>18.02</v>
      </c>
      <c r="M38" s="118">
        <f>0.1901*100</f>
        <v>19.009999999999998</v>
      </c>
      <c r="N38" s="118">
        <f>0.1959*100</f>
        <v>19.59</v>
      </c>
      <c r="O38" s="116">
        <f>36855.9765625/1000</f>
        <v>36.855976562499997</v>
      </c>
      <c r="P38" s="119">
        <f>36855.9765625/1000/$S$7*60</f>
        <v>8.84472679685625</v>
      </c>
      <c r="Q38" s="119">
        <f>393.01/($S$7/3.6)</f>
        <v>5.6588912886969043</v>
      </c>
      <c r="R38" s="120">
        <f>IF($L$12&lt;&gt;0,(393.01/$L$12*3.6/1.852),0)</f>
        <v>1260.5180345572355</v>
      </c>
    </row>
    <row r="39" spans="2:29" s="1" customFormat="1" ht="15" customHeight="1" x14ac:dyDescent="0.2">
      <c r="B39" s="113" t="s">
        <v>96</v>
      </c>
      <c r="C39" s="114">
        <f>CONVERT(3627.12,"m","ft")</f>
        <v>11900</v>
      </c>
      <c r="D39" s="115">
        <f>CONVERT(1959.12,"m","ft")</f>
        <v>6427.5590551181103</v>
      </c>
      <c r="E39" s="114">
        <f>CONVERT(2060.84,"m","ft")</f>
        <v>6761.2860892388453</v>
      </c>
      <c r="F39" s="114">
        <f>CONVERT(2125.12,"m","ft")</f>
        <v>6972.1784776902887</v>
      </c>
      <c r="G39" s="118">
        <f>7.43</f>
        <v>7.43</v>
      </c>
      <c r="H39" s="118">
        <f>8.32</f>
        <v>8.32</v>
      </c>
      <c r="I39" s="118">
        <f>9.15</f>
        <v>9.15</v>
      </c>
      <c r="J39" s="116">
        <f>ROUND(0.75*100,1)</f>
        <v>75</v>
      </c>
      <c r="K39" s="117">
        <v>93</v>
      </c>
      <c r="L39" s="118">
        <f>0.1775*100</f>
        <v>17.75</v>
      </c>
      <c r="M39" s="118">
        <f>0.1895*100</f>
        <v>18.95</v>
      </c>
      <c r="N39" s="118">
        <f>0.1954*100</f>
        <v>19.54</v>
      </c>
      <c r="O39" s="116">
        <f>38052.4921875/1000</f>
        <v>38.0524921875</v>
      </c>
      <c r="P39" s="119">
        <f>38052.4921875/1000/$S$7*60</f>
        <v>9.1318675755939527</v>
      </c>
      <c r="Q39" s="119">
        <f>394.51/($S$7/3.6)</f>
        <v>5.6804895608351327</v>
      </c>
      <c r="R39" s="120">
        <f>IF($L$12&lt;&gt;0,(394.51/$L$12*3.6/1.852),0)</f>
        <v>1265.3290496760258</v>
      </c>
    </row>
    <row r="40" spans="2:29" s="1" customFormat="1" ht="15" customHeight="1" x14ac:dyDescent="0.2">
      <c r="B40" s="113" t="s">
        <v>97</v>
      </c>
      <c r="C40" s="114">
        <f>CONVERT(3627.12,"m","ft")</f>
        <v>11900</v>
      </c>
      <c r="D40" s="115">
        <f>CONVERT(1965.12,"m","ft")</f>
        <v>6447.2440944881891</v>
      </c>
      <c r="E40" s="114">
        <f>CONVERT(2056.97,"m","ft")</f>
        <v>6748.589238845143</v>
      </c>
      <c r="F40" s="114">
        <f>CONVERT(2116.12,"m","ft")</f>
        <v>6942.6509186351705</v>
      </c>
      <c r="G40" s="118">
        <f>7.48</f>
        <v>7.48</v>
      </c>
      <c r="H40" s="118">
        <f>8.34</f>
        <v>8.34</v>
      </c>
      <c r="I40" s="118">
        <f>9.06</f>
        <v>9.06</v>
      </c>
      <c r="J40" s="116">
        <f>ROUND(0.7507*100,1)</f>
        <v>75.099999999999994</v>
      </c>
      <c r="K40" s="117">
        <v>91</v>
      </c>
      <c r="L40" s="118">
        <f>0.1791*100</f>
        <v>17.91</v>
      </c>
      <c r="M40" s="118">
        <f>0.1892*100</f>
        <v>18.920000000000002</v>
      </c>
      <c r="N40" s="118">
        <f>0.1947*100</f>
        <v>19.470000000000002</v>
      </c>
      <c r="O40" s="116">
        <f>37059.9804688/1000</f>
        <v>37.059980468799999</v>
      </c>
      <c r="P40" s="119">
        <f>37059.9804688/1000/$S$7*60</f>
        <v>8.8936838178065738</v>
      </c>
      <c r="Q40" s="119">
        <f>395.01/($S$7/3.6)</f>
        <v>5.6876889848812091</v>
      </c>
      <c r="R40" s="120">
        <f>IF($L$12&lt;&gt;0,(395.01/$L$12*3.6/1.852),0)</f>
        <v>1266.9327213822892</v>
      </c>
    </row>
    <row r="41" spans="2:29" s="1" customFormat="1" ht="15" customHeight="1" x14ac:dyDescent="0.2">
      <c r="B41" s="113" t="s">
        <v>98</v>
      </c>
      <c r="C41" s="114">
        <f>CONVERT(3627.12,"m","ft")</f>
        <v>11900</v>
      </c>
      <c r="D41" s="115">
        <f>CONVERT(1950.12,"m","ft")</f>
        <v>6398.0314960629921</v>
      </c>
      <c r="E41" s="114">
        <f>CONVERT(2050.61,"m","ft")</f>
        <v>6727.7230971128611</v>
      </c>
      <c r="F41" s="114">
        <f>CONVERT(2116.12,"m","ft")</f>
        <v>6942.6509186351705</v>
      </c>
      <c r="G41" s="118">
        <f>7.5</f>
        <v>7.5</v>
      </c>
      <c r="H41" s="118">
        <f>8.36</f>
        <v>8.36</v>
      </c>
      <c r="I41" s="118">
        <f>9.11</f>
        <v>9.11</v>
      </c>
      <c r="J41" s="116">
        <f>ROUND(0.7509*100,1)</f>
        <v>75.099999999999994</v>
      </c>
      <c r="K41" s="117">
        <v>90</v>
      </c>
      <c r="L41" s="118">
        <f>0.1794*100</f>
        <v>17.940000000000001</v>
      </c>
      <c r="M41" s="118">
        <f>0.1886*100</f>
        <v>18.86</v>
      </c>
      <c r="N41" s="118">
        <f>0.1947*100</f>
        <v>19.470000000000002</v>
      </c>
      <c r="O41" s="116">
        <f>36503.9726562/1000</f>
        <v>36.503972656199998</v>
      </c>
      <c r="P41" s="119">
        <f>36503.9726562/1000/$S$7*60</f>
        <v>8.760252617278617</v>
      </c>
      <c r="Q41" s="119">
        <f>390.5/($S$7/3.6)</f>
        <v>5.6227501799856006</v>
      </c>
      <c r="R41" s="120">
        <f>IF($L$12&lt;&gt;0,(390.5/$L$12*3.6/1.852),0)</f>
        <v>1252.4676025917925</v>
      </c>
    </row>
    <row r="42" spans="2:29" s="1" customFormat="1" ht="15" customHeight="1" x14ac:dyDescent="0.2">
      <c r="B42" s="113" t="s">
        <v>99</v>
      </c>
      <c r="C42" s="114">
        <f>CONVERT(3657.6,"m","ft")</f>
        <v>12000</v>
      </c>
      <c r="D42" s="115">
        <f>CONVERT(1944.6,"m","ft")</f>
        <v>6379.9212598425192</v>
      </c>
      <c r="E42" s="114">
        <f>CONVERT(2070.27,"m","ft")</f>
        <v>6792.2244094488187</v>
      </c>
      <c r="F42" s="114">
        <f>CONVERT(2144.6,"m","ft")</f>
        <v>7036.0892388451448</v>
      </c>
      <c r="G42" s="118">
        <f>7.36</f>
        <v>7.36</v>
      </c>
      <c r="H42" s="118">
        <f>8.28</f>
        <v>8.2799999999999994</v>
      </c>
      <c r="I42" s="118">
        <f>9.1</f>
        <v>9.1</v>
      </c>
      <c r="J42" s="116">
        <f>ROUND(0.7527*100,1)</f>
        <v>75.3</v>
      </c>
      <c r="K42" s="117">
        <v>92</v>
      </c>
      <c r="L42" s="118">
        <f>0.1782*100</f>
        <v>17.82</v>
      </c>
      <c r="M42" s="118">
        <f>0.1903*100</f>
        <v>19.03</v>
      </c>
      <c r="N42" s="118">
        <f>0.1973*100</f>
        <v>19.73</v>
      </c>
      <c r="O42" s="116">
        <f>37427.484375/1000</f>
        <v>37.427484374999999</v>
      </c>
      <c r="P42" s="119">
        <f>37427.484375/1000/$S$7*60</f>
        <v>8.9818776997840164</v>
      </c>
      <c r="Q42" s="119">
        <f>388.5/($S$7/3.6)</f>
        <v>5.5939524838012957</v>
      </c>
      <c r="R42" s="120">
        <f>IF($L$12&lt;&gt;0,(388.5/$L$12*3.6/1.852),0)</f>
        <v>1246.0529157667386</v>
      </c>
    </row>
    <row r="43" spans="2:29" s="1" customFormat="1" ht="15" customHeight="1" x14ac:dyDescent="0.2">
      <c r="B43" s="113" t="s">
        <v>100</v>
      </c>
      <c r="C43" s="114">
        <f>CONVERT(3657.6,"m","ft")</f>
        <v>12000</v>
      </c>
      <c r="D43" s="115">
        <f>CONVERT(1874.6,"m","ft")</f>
        <v>6150.262467191601</v>
      </c>
      <c r="E43" s="114">
        <f>CONVERT(2057,"m","ft")</f>
        <v>6748.687664041995</v>
      </c>
      <c r="F43" s="114">
        <f>CONVERT(2153.6,"m","ft")</f>
        <v>7065.6167979002621</v>
      </c>
      <c r="G43" s="118">
        <f>7.41</f>
        <v>7.41</v>
      </c>
      <c r="H43" s="118">
        <f>8.34</f>
        <v>8.34</v>
      </c>
      <c r="I43" s="118">
        <f>9.56</f>
        <v>9.56</v>
      </c>
      <c r="J43" s="116">
        <f>ROUND(0.7526*100,1)</f>
        <v>75.3</v>
      </c>
      <c r="K43" s="117">
        <v>97</v>
      </c>
      <c r="L43" s="118">
        <f>0.1722*100</f>
        <v>17.22</v>
      </c>
      <c r="M43" s="118">
        <f>0.1891*100</f>
        <v>18.91</v>
      </c>
      <c r="N43" s="118">
        <f>0.1981*100</f>
        <v>19.809999999999999</v>
      </c>
      <c r="O43" s="116">
        <f>39263.0078125/1000</f>
        <v>39.2630078125</v>
      </c>
      <c r="P43" s="119">
        <f>39263.0078125/1000/$S$7*60</f>
        <v>9.4223680855531562</v>
      </c>
      <c r="Q43" s="119">
        <f>377.5/($S$7/3.6)</f>
        <v>5.4355651547876169</v>
      </c>
      <c r="R43" s="120">
        <f>IF($L$12&lt;&gt;0,(377.5/$L$12*3.6/1.852),0)</f>
        <v>1210.7721382289417</v>
      </c>
    </row>
    <row r="44" spans="2:29" s="1" customFormat="1" ht="15" customHeight="1" x14ac:dyDescent="0.2">
      <c r="B44" s="113" t="s">
        <v>101</v>
      </c>
      <c r="C44" s="114">
        <f>CONVERT(3657.6,"m","ft")</f>
        <v>12000</v>
      </c>
      <c r="D44" s="115">
        <f>CONVERT(1867.6,"m","ft")</f>
        <v>6127.2965879265093</v>
      </c>
      <c r="E44" s="114">
        <f>CONVERT(2052.75,"m","ft")</f>
        <v>6734.7440944881891</v>
      </c>
      <c r="F44" s="114">
        <f>CONVERT(2153.6,"m","ft")</f>
        <v>7065.6167979002621</v>
      </c>
      <c r="G44" s="118">
        <f>7.4</f>
        <v>7.4</v>
      </c>
      <c r="H44" s="118">
        <f>8.35</f>
        <v>8.35</v>
      </c>
      <c r="I44" s="118">
        <f>9.49</f>
        <v>9.49</v>
      </c>
      <c r="J44" s="116">
        <f>ROUND(0.7525*100,1)</f>
        <v>75.3</v>
      </c>
      <c r="K44" s="117">
        <v>97</v>
      </c>
      <c r="L44" s="118">
        <f>0.1715*100</f>
        <v>17.150000000000002</v>
      </c>
      <c r="M44" s="118">
        <f>0.1887*100</f>
        <v>18.87</v>
      </c>
      <c r="N44" s="118">
        <f>0.1981*100</f>
        <v>19.809999999999999</v>
      </c>
      <c r="O44" s="116">
        <f>39184.5078125/1000</f>
        <v>39.184507812500001</v>
      </c>
      <c r="P44" s="119">
        <f>39184.5078125/1000/$S$7*60</f>
        <v>9.403529592632589</v>
      </c>
      <c r="Q44" s="119">
        <f>364/($S$7/3.6)</f>
        <v>5.241180705543556</v>
      </c>
      <c r="R44" s="120">
        <f>IF($L$12&lt;&gt;0,(364/$L$12*3.6/1.852),0)</f>
        <v>1167.4730021598273</v>
      </c>
    </row>
    <row r="45" spans="2:29" s="1" customFormat="1" ht="15" customHeight="1" x14ac:dyDescent="0.2">
      <c r="B45" s="113" t="s">
        <v>102</v>
      </c>
      <c r="C45" s="114">
        <f>CONVERT(3657.6,"m","ft")</f>
        <v>12000</v>
      </c>
      <c r="D45" s="115">
        <f>CONVERT(1854.6,"m","ft")</f>
        <v>6084.6456692913389</v>
      </c>
      <c r="E45" s="114">
        <f>CONVERT(2049.08,"m","ft")</f>
        <v>6722.7034120734907</v>
      </c>
      <c r="F45" s="114">
        <f>CONVERT(2153.6,"m","ft")</f>
        <v>7065.6167979002621</v>
      </c>
      <c r="G45" s="118">
        <f>7.35</f>
        <v>7.35</v>
      </c>
      <c r="H45" s="118">
        <f>8.36</f>
        <v>8.36</v>
      </c>
      <c r="I45" s="118">
        <f>9.61</f>
        <v>9.61</v>
      </c>
      <c r="J45" s="116">
        <f>ROUND(0.7523*100,1)</f>
        <v>75.2</v>
      </c>
      <c r="K45" s="117">
        <v>97</v>
      </c>
      <c r="L45" s="118">
        <f>0.1701*100</f>
        <v>17.010000000000002</v>
      </c>
      <c r="M45" s="118">
        <f>0.1883*100</f>
        <v>18.829999999999998</v>
      </c>
      <c r="N45" s="118">
        <f>0.1981*100</f>
        <v>19.809999999999999</v>
      </c>
      <c r="O45" s="116">
        <f>39131.0078125/1000</f>
        <v>39.131007812500002</v>
      </c>
      <c r="P45" s="119">
        <f>39131.0078125/1000/$S$7*60</f>
        <v>9.3906906197504192</v>
      </c>
      <c r="Q45" s="119">
        <f>368/($S$7/3.6)</f>
        <v>5.2987760979121665</v>
      </c>
      <c r="R45" s="120">
        <f>IF($L$12&lt;&gt;0,(368/$L$12*3.6/1.852),0)</f>
        <v>1180.302375809935</v>
      </c>
    </row>
    <row r="46" spans="2:29" s="1" customFormat="1" ht="15" customHeight="1" x14ac:dyDescent="0.2">
      <c r="B46" s="113" t="s">
        <v>103</v>
      </c>
      <c r="C46" s="114">
        <f>CONVERT(3657.6,"m","ft")</f>
        <v>12000</v>
      </c>
      <c r="D46" s="115">
        <f>CONVERT(1837.6,"m","ft")</f>
        <v>6028.8713910761153</v>
      </c>
      <c r="E46" s="114">
        <f>CONVERT(2042.8,"m","ft")</f>
        <v>6702.0997375328088</v>
      </c>
      <c r="F46" s="114">
        <f>CONVERT(2125.6,"m","ft")</f>
        <v>6973.7532808398946</v>
      </c>
      <c r="G46" s="118">
        <f>7.39</f>
        <v>7.39</v>
      </c>
      <c r="H46" s="118">
        <f>8.39</f>
        <v>8.39</v>
      </c>
      <c r="I46" s="118">
        <f>9.61</f>
        <v>9.61</v>
      </c>
      <c r="J46" s="116">
        <f>ROUND(0.7528*100,1)</f>
        <v>75.3</v>
      </c>
      <c r="K46" s="117">
        <v>97</v>
      </c>
      <c r="L46" s="118">
        <f>0.1691*100</f>
        <v>16.91</v>
      </c>
      <c r="M46" s="118">
        <f>0.1877*100</f>
        <v>18.77</v>
      </c>
      <c r="N46" s="118">
        <f>0.1951*100</f>
        <v>19.509999999999998</v>
      </c>
      <c r="O46" s="116">
        <f>38933.5039062/1000</f>
        <v>38.933503906200002</v>
      </c>
      <c r="P46" s="119">
        <f>38933.5039062/1000/$S$7*60</f>
        <v>9.3432934740100784</v>
      </c>
      <c r="Q46" s="119">
        <f>363.5/($S$7/3.6)</f>
        <v>5.2339812814974804</v>
      </c>
      <c r="R46" s="120">
        <f>IF($L$12&lt;&gt;0,(363.5/$L$12*3.6/1.852),0)</f>
        <v>1165.8693304535636</v>
      </c>
    </row>
    <row r="47" spans="2:29" s="1" customFormat="1" ht="15" customHeight="1" x14ac:dyDescent="0.2">
      <c r="B47" s="113" t="s">
        <v>104</v>
      </c>
      <c r="C47" s="114">
        <f>CONVERT(3688.08,"m","ft")</f>
        <v>12100</v>
      </c>
      <c r="D47" s="115">
        <f>CONVERT(1864.08,"m","ft")</f>
        <v>6115.748031496063</v>
      </c>
      <c r="E47" s="114">
        <f>CONVERT(2065.58,"m","ft")</f>
        <v>6776.8372703412069</v>
      </c>
      <c r="F47" s="114">
        <f>CONVERT(2141.08,"m","ft")</f>
        <v>7024.5406824146985</v>
      </c>
      <c r="G47" s="118">
        <f>7.33</f>
        <v>7.33</v>
      </c>
      <c r="H47" s="118">
        <f>8.3</f>
        <v>8.3000000000000007</v>
      </c>
      <c r="I47" s="118">
        <f>9.61</f>
        <v>9.61</v>
      </c>
      <c r="J47" s="116">
        <f>ROUND(0.7547*100,1)</f>
        <v>75.5</v>
      </c>
      <c r="K47" s="117">
        <v>97</v>
      </c>
      <c r="L47" s="118">
        <f>0.1716*100</f>
        <v>17.16</v>
      </c>
      <c r="M47" s="118">
        <f>0.1897*100</f>
        <v>18.970000000000002</v>
      </c>
      <c r="N47" s="118">
        <f>0.1968*100</f>
        <v>19.68</v>
      </c>
      <c r="O47" s="116">
        <f>39092.5078125/1000</f>
        <v>39.092507812500003</v>
      </c>
      <c r="P47" s="119">
        <f>39092.5078125/1000/$S$7*60</f>
        <v>9.3814513588912885</v>
      </c>
      <c r="Q47" s="119">
        <f>370.5/($S$7/3.6)</f>
        <v>5.3347732181425487</v>
      </c>
      <c r="R47" s="120">
        <f>IF($L$12&lt;&gt;0,(370.5/$L$12*3.6/1.852),0)</f>
        <v>1188.3207343412525</v>
      </c>
    </row>
    <row r="48" spans="2:29" s="1" customFormat="1" ht="15" customHeight="1" x14ac:dyDescent="0.2">
      <c r="B48" s="113" t="s">
        <v>105</v>
      </c>
      <c r="C48" s="114">
        <f>CONVERT(3688.08,"m","ft")</f>
        <v>12100</v>
      </c>
      <c r="D48" s="115">
        <f>CONVERT(1849.08,"m","ft")</f>
        <v>6066.535433070866</v>
      </c>
      <c r="E48" s="114">
        <f>CONVERT(2059.19,"m","ft")</f>
        <v>6755.8727034120739</v>
      </c>
      <c r="F48" s="114">
        <f>CONVERT(2135.08,"m","ft")</f>
        <v>7004.8556430446197</v>
      </c>
      <c r="G48" s="118">
        <f>7.37</f>
        <v>7.37</v>
      </c>
      <c r="H48" s="118">
        <f>8.33</f>
        <v>8.33</v>
      </c>
      <c r="I48" s="118">
        <f>9.63</f>
        <v>9.6300000000000008</v>
      </c>
      <c r="J48" s="116">
        <f>ROUND(0.7549*100,1)</f>
        <v>75.5</v>
      </c>
      <c r="K48" s="117">
        <v>98</v>
      </c>
      <c r="L48" s="118">
        <f>0.1697*100</f>
        <v>16.97</v>
      </c>
      <c r="M48" s="118">
        <f>0.189*100</f>
        <v>18.899999999999999</v>
      </c>
      <c r="N48" s="118">
        <f>0.1964*100</f>
        <v>19.64</v>
      </c>
      <c r="O48" s="116">
        <f>39361.0117188/1000</f>
        <v>39.3610117188</v>
      </c>
      <c r="P48" s="119">
        <f>39361.0117188/1000/$S$7*60</f>
        <v>9.4458871415406751</v>
      </c>
      <c r="Q48" s="119">
        <f>357.5/($S$7/3.6)</f>
        <v>5.1475881929445642</v>
      </c>
      <c r="R48" s="120">
        <f>IF($L$12&lt;&gt;0,(357.5/$L$12*3.6/1.852),0)</f>
        <v>1146.6252699784018</v>
      </c>
    </row>
    <row r="49" spans="2:36" s="1" customFormat="1" ht="15" customHeight="1" x14ac:dyDescent="0.2">
      <c r="B49" s="113" t="s">
        <v>106</v>
      </c>
      <c r="C49" s="114">
        <f>CONVERT(3688.08,"m","ft")</f>
        <v>12100</v>
      </c>
      <c r="D49" s="115">
        <f>CONVERT(1823.08,"m","ft")</f>
        <v>5981.2335958005251</v>
      </c>
      <c r="E49" s="114">
        <f>CONVERT(2052.67,"m","ft")</f>
        <v>6734.4816272965882</v>
      </c>
      <c r="F49" s="114">
        <f>CONVERT(2127.08,"m","ft")</f>
        <v>6978.6089238845143</v>
      </c>
      <c r="G49" s="118">
        <f>7.39</f>
        <v>7.39</v>
      </c>
      <c r="H49" s="118">
        <f>8.35</f>
        <v>8.35</v>
      </c>
      <c r="I49" s="118">
        <f>9.71</f>
        <v>9.7100000000000009</v>
      </c>
      <c r="J49" s="116">
        <f>ROUND(0.7534*100,1)</f>
        <v>75.3</v>
      </c>
      <c r="K49" s="117">
        <v>97</v>
      </c>
      <c r="L49" s="118">
        <f>0.1677*100</f>
        <v>16.77</v>
      </c>
      <c r="M49" s="118">
        <f>0.1885*100</f>
        <v>18.850000000000001</v>
      </c>
      <c r="N49" s="118">
        <f>0.1957*100</f>
        <v>19.57</v>
      </c>
      <c r="O49" s="116">
        <f>39037.0078125/1000</f>
        <v>39.037007812500001</v>
      </c>
      <c r="P49" s="119">
        <f>39037.0078125/1000/$S$7*60</f>
        <v>9.3681324244060473</v>
      </c>
      <c r="Q49" s="119">
        <f>357.5/($S$7/3.6)</f>
        <v>5.1475881929445642</v>
      </c>
      <c r="R49" s="120">
        <f>IF($L$12&lt;&gt;0,(357.5/$L$12*3.6/1.852),0)</f>
        <v>1146.6252699784018</v>
      </c>
    </row>
    <row r="50" spans="2:36" s="1" customFormat="1" ht="15" customHeight="1" x14ac:dyDescent="0.2">
      <c r="B50" s="113" t="s">
        <v>107</v>
      </c>
      <c r="C50" s="114">
        <f>CONVERT(3718.56,"m","ft")</f>
        <v>12200</v>
      </c>
      <c r="D50" s="115">
        <f>CONVERT(1843.56,"m","ft")</f>
        <v>6048.4251968503941</v>
      </c>
      <c r="E50" s="114">
        <f>CONVERT(2072.75,"m","ft")</f>
        <v>6800.3608923884512</v>
      </c>
      <c r="F50" s="114">
        <f>CONVERT(2144.56,"m","ft")</f>
        <v>7035.9580052493438</v>
      </c>
      <c r="G50" s="118">
        <f>7.34</f>
        <v>7.34</v>
      </c>
      <c r="H50" s="118">
        <f>8.28</f>
        <v>8.2799999999999994</v>
      </c>
      <c r="I50" s="118">
        <f>9.62</f>
        <v>9.6199999999999992</v>
      </c>
      <c r="J50" s="116">
        <f>ROUND(0.7549*100,1)</f>
        <v>75.5</v>
      </c>
      <c r="K50" s="117">
        <v>97</v>
      </c>
      <c r="L50" s="118">
        <f>0.1702*100</f>
        <v>17.02</v>
      </c>
      <c r="M50" s="118">
        <f>0.1903*100</f>
        <v>19.03</v>
      </c>
      <c r="N50" s="118">
        <f>0.1972*100</f>
        <v>19.72</v>
      </c>
      <c r="O50" s="116">
        <f>39209.0078125/1000</f>
        <v>39.209007812499998</v>
      </c>
      <c r="P50" s="119">
        <f>39209.0078125/1000/$S$7*60</f>
        <v>9.409409122270219</v>
      </c>
      <c r="Q50" s="119">
        <f>372/($S$7/3.6)</f>
        <v>5.3563714902807771</v>
      </c>
      <c r="R50" s="120">
        <f>IF($L$12&lt;&gt;0,(372/$L$12*3.6/1.852),0)</f>
        <v>1193.131749460043</v>
      </c>
    </row>
    <row r="51" spans="2:36" s="1" customFormat="1" ht="15" customHeight="1" x14ac:dyDescent="0.2">
      <c r="B51" s="113" t="s">
        <v>108</v>
      </c>
      <c r="C51" s="114">
        <f>CONVERT(3718.56,"m","ft")</f>
        <v>12200</v>
      </c>
      <c r="D51" s="115">
        <f>CONVERT(1720.56,"m","ft")</f>
        <v>5644.8818897637793</v>
      </c>
      <c r="E51" s="114">
        <f>CONVERT(2055.47,"m","ft")</f>
        <v>6743.6679790026237</v>
      </c>
      <c r="F51" s="114">
        <f>CONVERT(2139.56,"m","ft")</f>
        <v>7019.5538057742779</v>
      </c>
      <c r="G51" s="118">
        <f>7.38</f>
        <v>7.38</v>
      </c>
      <c r="H51" s="118">
        <f>8.35</f>
        <v>8.35</v>
      </c>
      <c r="I51" s="118">
        <f>9.88</f>
        <v>9.8800000000000008</v>
      </c>
      <c r="J51" s="116">
        <f>ROUND(0.754*100,1)</f>
        <v>75.400000000000006</v>
      </c>
      <c r="K51" s="117">
        <v>98</v>
      </c>
      <c r="L51" s="118">
        <f>0.1583*100</f>
        <v>15.83</v>
      </c>
      <c r="M51" s="118">
        <f>0.1886*100</f>
        <v>18.86</v>
      </c>
      <c r="N51" s="118">
        <f>0.1968*100</f>
        <v>19.68</v>
      </c>
      <c r="O51" s="116">
        <f>39429.5117188/1000</f>
        <v>39.429511718800001</v>
      </c>
      <c r="P51" s="119">
        <f>39429.5117188/1000/$S$7*60</f>
        <v>9.462325826445884</v>
      </c>
      <c r="Q51" s="119">
        <f>355.5/($S$7/3.6)</f>
        <v>5.1187904967602593</v>
      </c>
      <c r="R51" s="120">
        <f>IF($L$12&lt;&gt;0,(355.5/$L$12*3.6/1.852),0)</f>
        <v>1140.2105831533474</v>
      </c>
    </row>
    <row r="52" spans="2:36" s="1" customFormat="1" ht="15" customHeight="1" x14ac:dyDescent="0.2">
      <c r="B52" s="113" t="s">
        <v>109</v>
      </c>
      <c r="C52" s="114">
        <f>CONVERT(3749.04,"m","ft")</f>
        <v>12300</v>
      </c>
      <c r="D52" s="115">
        <f>CONVERT(1751.04,"m","ft")</f>
        <v>5744.8818897637793</v>
      </c>
      <c r="E52" s="114">
        <f>CONVERT(2061.45,"m","ft")</f>
        <v>6763.287401574803</v>
      </c>
      <c r="F52" s="114">
        <f>CONVERT(2164.04,"m","ft")</f>
        <v>7099.8687664041991</v>
      </c>
      <c r="G52" s="118">
        <f>7.31</f>
        <v>7.31</v>
      </c>
      <c r="H52" s="118">
        <f>8.32</f>
        <v>8.32</v>
      </c>
      <c r="I52" s="118">
        <f>10.19</f>
        <v>10.19</v>
      </c>
      <c r="J52" s="116">
        <f>ROUND(0.7568*100,1)</f>
        <v>75.7</v>
      </c>
      <c r="K52" s="117">
        <v>98</v>
      </c>
      <c r="L52" s="118">
        <f>0.1611*100</f>
        <v>16.11</v>
      </c>
      <c r="M52" s="118">
        <f>0.1891*100</f>
        <v>18.91</v>
      </c>
      <c r="N52" s="118">
        <f>0.1991*100</f>
        <v>19.91</v>
      </c>
      <c r="O52" s="116">
        <f>39156.5078125/1000</f>
        <v>39.156507812500003</v>
      </c>
      <c r="P52" s="119">
        <f>39156.5078125/1000/$S$7*60</f>
        <v>9.3968101301895857</v>
      </c>
      <c r="Q52" s="119">
        <f>333.5/($S$7/3.6)</f>
        <v>4.8020158387329008</v>
      </c>
      <c r="R52" s="120">
        <f>IF($L$12&lt;&gt;0,(333.5/$L$12*3.6/1.852),0)</f>
        <v>1069.6490280777537</v>
      </c>
    </row>
    <row r="53" spans="2:36" s="1" customFormat="1" ht="15" customHeight="1" x14ac:dyDescent="0.2">
      <c r="B53" s="113" t="s">
        <v>110</v>
      </c>
      <c r="C53" s="114">
        <f>CONVERT(3779.52,"m","ft")</f>
        <v>12400</v>
      </c>
      <c r="D53" s="115">
        <f>CONVERT(1723.52,"m","ft")</f>
        <v>5654.5931758530187</v>
      </c>
      <c r="E53" s="114">
        <f>CONVERT(2064.69,"m","ft")</f>
        <v>6773.9173228346453</v>
      </c>
      <c r="F53" s="114">
        <f>CONVERT(2185.52,"m","ft")</f>
        <v>7170.3412073490817</v>
      </c>
      <c r="G53" s="118">
        <f>7.21</f>
        <v>7.21</v>
      </c>
      <c r="H53" s="118">
        <f>8.32</f>
        <v>8.32</v>
      </c>
      <c r="I53" s="118">
        <f>10.08</f>
        <v>10.08</v>
      </c>
      <c r="J53" s="116">
        <f>ROUND(0.7591*100,1)</f>
        <v>75.900000000000006</v>
      </c>
      <c r="K53" s="117">
        <v>99</v>
      </c>
      <c r="L53" s="118">
        <f>0.1604*100</f>
        <v>16.04</v>
      </c>
      <c r="M53" s="118">
        <f>0.1894*100</f>
        <v>18.940000000000001</v>
      </c>
      <c r="N53" s="118">
        <f>0.2011*100</f>
        <v>20.11</v>
      </c>
      <c r="O53" s="116">
        <f>39231.5078125/1000</f>
        <v>39.231507812499999</v>
      </c>
      <c r="P53" s="119">
        <f>39231.5078125/1000/$S$7*60</f>
        <v>9.4148086903047759</v>
      </c>
      <c r="Q53" s="119">
        <f>335/($S$7/3.6)</f>
        <v>4.8236141108711301</v>
      </c>
      <c r="R53" s="120">
        <f>IF($L$12&lt;&gt;0,(335/$L$12*3.6/1.852),0)</f>
        <v>1074.4600431965443</v>
      </c>
    </row>
    <row r="54" spans="2:36" ht="15" customHeight="1" x14ac:dyDescent="0.2">
      <c r="B54" s="113" t="s">
        <v>111</v>
      </c>
      <c r="C54" s="114">
        <f>CONVERT(3810,"m","ft")</f>
        <v>12500</v>
      </c>
      <c r="D54" s="115">
        <f>CONVERT(1496,"m","ft")</f>
        <v>4908.1364829396325</v>
      </c>
      <c r="E54" s="114">
        <f>CONVERT(2054.92,"m","ft")</f>
        <v>6741.8635170603675</v>
      </c>
      <c r="F54" s="114">
        <f>CONVERT(2194,"m","ft")</f>
        <v>7198.1627296587931</v>
      </c>
      <c r="G54" s="118">
        <f>7.19</f>
        <v>7.19</v>
      </c>
      <c r="H54" s="118">
        <f>8.36</f>
        <v>8.36</v>
      </c>
      <c r="I54" s="118">
        <f>10.49</f>
        <v>10.49</v>
      </c>
      <c r="J54" s="116">
        <f>ROUND(0.7621*100,1)</f>
        <v>76.2</v>
      </c>
      <c r="K54" s="117">
        <v>101</v>
      </c>
      <c r="L54" s="118">
        <f>0.1392*100</f>
        <v>13.919999999999998</v>
      </c>
      <c r="M54" s="118">
        <f>0.1885*100</f>
        <v>18.850000000000001</v>
      </c>
      <c r="N54" s="118">
        <f>0.2018*100</f>
        <v>20.18</v>
      </c>
      <c r="O54" s="116">
        <f>39450.5117188/1000</f>
        <v>39.450511718800001</v>
      </c>
      <c r="P54" s="119">
        <f>39450.5117188/1000/$S$7*60</f>
        <v>9.4673654232781388</v>
      </c>
      <c r="Q54" s="119">
        <f>287/($S$7/3.6)</f>
        <v>4.1324694024478044</v>
      </c>
      <c r="R54" s="120">
        <f>IF($L$12&lt;&gt;0,(287/$L$12*3.6/1.852),0)</f>
        <v>920.50755939524834</v>
      </c>
      <c r="S54" s="1"/>
      <c r="T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</row>
    <row r="55" spans="2:36" ht="15" customHeight="1" x14ac:dyDescent="0.2">
      <c r="B55" s="113" t="s">
        <v>112</v>
      </c>
      <c r="C55" s="114">
        <f>CONVERT(3870.96,"m","ft")</f>
        <v>12700</v>
      </c>
      <c r="D55" s="115">
        <f>CONVERT(1334.96,"m","ft")</f>
        <v>4379.7900262467192</v>
      </c>
      <c r="E55" s="114">
        <f>CONVERT(2061.29,"m","ft")</f>
        <v>6762.762467191601</v>
      </c>
      <c r="F55" s="114">
        <f>CONVERT(2243.96,"m","ft")</f>
        <v>7362.0734908136483</v>
      </c>
      <c r="G55" s="118">
        <f>7</f>
        <v>7</v>
      </c>
      <c r="H55" s="118">
        <f>8.37</f>
        <v>8.3699999999999992</v>
      </c>
      <c r="I55" s="118">
        <f>12.29</f>
        <v>12.29</v>
      </c>
      <c r="J55" s="116">
        <f>ROUND(0.7672*100,1)</f>
        <v>76.7</v>
      </c>
      <c r="K55" s="117">
        <v>103</v>
      </c>
      <c r="L55" s="118">
        <f>0.1228*100</f>
        <v>12.280000000000001</v>
      </c>
      <c r="M55" s="118">
        <f>0.1892*100</f>
        <v>18.920000000000002</v>
      </c>
      <c r="N55" s="118">
        <f>0.2064*100</f>
        <v>20.64</v>
      </c>
      <c r="O55" s="116">
        <f>39534.0117188/1000</f>
        <v>39.534011718800002</v>
      </c>
      <c r="P55" s="119">
        <f>39534.0117188/1000/$S$7*60</f>
        <v>9.4874038202063833</v>
      </c>
      <c r="Q55" s="119">
        <f>257.5/($S$7/3.6)</f>
        <v>3.7077033837293016</v>
      </c>
      <c r="R55" s="120">
        <f>IF($L$12&lt;&gt;0,(257.5/$L$12*3.6/1.852),0)</f>
        <v>825.89092872570188</v>
      </c>
      <c r="S55" s="1"/>
      <c r="T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</row>
    <row r="56" spans="2:36" ht="15" customHeight="1" x14ac:dyDescent="0.2">
      <c r="B56" s="113" t="s">
        <v>113</v>
      </c>
      <c r="C56" s="114">
        <f>CONVERT(3931.92,"m","ft")</f>
        <v>12900</v>
      </c>
      <c r="D56" s="115">
        <f>CONVERT(1350.92,"m","ft")</f>
        <v>4432.152230971129</v>
      </c>
      <c r="E56" s="114">
        <f>CONVERT(2058.71,"m","ft")</f>
        <v>6754.297900262467</v>
      </c>
      <c r="F56" s="114">
        <f>CONVERT(2297.92,"m","ft")</f>
        <v>7539.1076115485566</v>
      </c>
      <c r="G56" s="118">
        <f>6.91</f>
        <v>6.91</v>
      </c>
      <c r="H56" s="118">
        <f>8.4</f>
        <v>8.4</v>
      </c>
      <c r="I56" s="118">
        <f>12.93</f>
        <v>12.93</v>
      </c>
      <c r="J56" s="116">
        <f>ROUND(0.7658*100,1)</f>
        <v>76.599999999999994</v>
      </c>
      <c r="K56" s="117">
        <v>102</v>
      </c>
      <c r="L56" s="118">
        <f>0.1243*100</f>
        <v>12.43</v>
      </c>
      <c r="M56" s="118">
        <f>0.1891*100</f>
        <v>18.91</v>
      </c>
      <c r="N56" s="118">
        <f>0.2114*100</f>
        <v>21.14</v>
      </c>
      <c r="O56" s="116">
        <f>39402.5117188/1000</f>
        <v>39.4025117188</v>
      </c>
      <c r="P56" s="119">
        <f>39402.5117188/1000/$S$7*60</f>
        <v>9.4558463448044154</v>
      </c>
      <c r="Q56" s="119">
        <f>267/($S$7/3.6)</f>
        <v>3.8444924406047516</v>
      </c>
      <c r="R56" s="120">
        <f>IF($L$12&lt;&gt;0,(267/$L$12*3.6/1.852),0)</f>
        <v>856.36069114470843</v>
      </c>
      <c r="S56" s="1"/>
      <c r="T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</row>
    <row r="57" spans="2:36" ht="15" customHeight="1" x14ac:dyDescent="0.2">
      <c r="B57" s="113" t="s">
        <v>114</v>
      </c>
      <c r="C57" s="114">
        <f>CONVERT(3962.4,"m","ft")</f>
        <v>13000</v>
      </c>
      <c r="D57" s="115">
        <f>CONVERT(1381.4,"m","ft")</f>
        <v>4532.152230971129</v>
      </c>
      <c r="E57" s="114">
        <f>CONVERT(2046.44,"m","ft")</f>
        <v>6714.0419947506562</v>
      </c>
      <c r="F57" s="114">
        <f>CONVERT(2323.4,"m","ft")</f>
        <v>7622.7034120734907</v>
      </c>
      <c r="G57" s="118">
        <f>6.77</f>
        <v>6.77</v>
      </c>
      <c r="H57" s="118">
        <f>8.44</f>
        <v>8.44</v>
      </c>
      <c r="I57" s="118">
        <f>12.87</f>
        <v>12.87</v>
      </c>
      <c r="J57" s="116">
        <f>ROUND(0.7653*100,1)</f>
        <v>76.5</v>
      </c>
      <c r="K57" s="117">
        <v>102</v>
      </c>
      <c r="L57" s="118">
        <f>0.1271*100</f>
        <v>12.709999999999999</v>
      </c>
      <c r="M57" s="118">
        <f>0.1879*100</f>
        <v>18.790000000000003</v>
      </c>
      <c r="N57" s="118">
        <f>0.2133*100</f>
        <v>21.33</v>
      </c>
      <c r="O57" s="116">
        <f>39239.5078125/1000</f>
        <v>39.239507812500001</v>
      </c>
      <c r="P57" s="119">
        <f>39239.5078125/1000/$S$7*60</f>
        <v>9.4167285367170628</v>
      </c>
      <c r="Q57" s="119">
        <f>256.5/($S$7/3.6)</f>
        <v>3.6933045356371488</v>
      </c>
      <c r="R57" s="120">
        <f>IF($L$12&lt;&gt;0,(256.5/$L$12*3.6/1.852),0)</f>
        <v>822.68358531317483</v>
      </c>
      <c r="S57" s="1"/>
      <c r="T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</row>
    <row r="58" spans="2:36" ht="15" customHeight="1" x14ac:dyDescent="0.2">
      <c r="B58" s="113" t="s">
        <v>115</v>
      </c>
      <c r="C58" s="114">
        <f>CONVERT(4023.36,"m","ft")</f>
        <v>13200</v>
      </c>
      <c r="D58" s="115">
        <f>CONVERT(1461.36,"m","ft")</f>
        <v>4794.4881889763774</v>
      </c>
      <c r="E58" s="114">
        <f>CONVERT(2066.86,"m","ft")</f>
        <v>6781.0367454068246</v>
      </c>
      <c r="F58" s="114">
        <f>CONVERT(2366.36,"m","ft")</f>
        <v>7763.6482939632542</v>
      </c>
      <c r="G58" s="118">
        <f>6.7</f>
        <v>6.7</v>
      </c>
      <c r="H58" s="118">
        <f>8.34</f>
        <v>8.34</v>
      </c>
      <c r="I58" s="118">
        <f>10.74</f>
        <v>10.74</v>
      </c>
      <c r="J58" s="116">
        <f>ROUND(0.7645*100,1)</f>
        <v>76.5</v>
      </c>
      <c r="K58" s="117">
        <v>101</v>
      </c>
      <c r="L58" s="118">
        <f>0.1381*100</f>
        <v>13.81</v>
      </c>
      <c r="M58" s="118">
        <f>0.1899*100</f>
        <v>18.990000000000002</v>
      </c>
      <c r="N58" s="118">
        <f>0.2177*100</f>
        <v>21.77</v>
      </c>
      <c r="O58" s="116">
        <f>39523.5117188/1000</f>
        <v>39.523511718800002</v>
      </c>
      <c r="P58" s="119">
        <f>39523.5117188/1000/$S$7*60</f>
        <v>9.4848840217902577</v>
      </c>
      <c r="Q58" s="119">
        <f>289/($S$7/3.6)</f>
        <v>4.1612670986321092</v>
      </c>
      <c r="R58" s="120">
        <f>IF($L$12&lt;&gt;0,(289/$L$12*3.6/1.852),0)</f>
        <v>926.92224622030221</v>
      </c>
      <c r="S58" s="1"/>
      <c r="T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</row>
    <row r="59" spans="2:36" ht="15" customHeight="1" x14ac:dyDescent="0.2">
      <c r="B59" s="113" t="s">
        <v>116</v>
      </c>
      <c r="C59" s="114">
        <f>CONVERT(4053.84,"m","ft")</f>
        <v>13300</v>
      </c>
      <c r="D59" s="115">
        <f>CONVERT(1412.84,"m","ft")</f>
        <v>4635.3018372703409</v>
      </c>
      <c r="E59" s="114">
        <f>CONVERT(2047.74,"m","ft")</f>
        <v>6718.3070866141734</v>
      </c>
      <c r="F59" s="114">
        <f>CONVERT(2367.84,"m","ft")</f>
        <v>7768.5039370078739</v>
      </c>
      <c r="G59" s="118">
        <f>6.71</f>
        <v>6.71</v>
      </c>
      <c r="H59" s="118">
        <f>8.41</f>
        <v>8.41</v>
      </c>
      <c r="I59" s="118">
        <f>11.44</f>
        <v>11.44</v>
      </c>
      <c r="J59" s="116">
        <f>ROUND(0.7638*100,1)</f>
        <v>76.400000000000006</v>
      </c>
      <c r="K59" s="117">
        <v>101</v>
      </c>
      <c r="L59" s="118">
        <f>0.1282*100</f>
        <v>12.82</v>
      </c>
      <c r="M59" s="118">
        <f>0.1882*100</f>
        <v>18.82</v>
      </c>
      <c r="N59" s="118">
        <f>0.2178*100</f>
        <v>21.78</v>
      </c>
      <c r="O59" s="116">
        <f>39458.0117188/1000</f>
        <v>39.458011718800002</v>
      </c>
      <c r="P59" s="119">
        <f>39458.0117188/1000/$S$7*60</f>
        <v>9.4691652792896583</v>
      </c>
      <c r="Q59" s="119">
        <f>276.5/($S$7/3.6)</f>
        <v>3.9812814974802015</v>
      </c>
      <c r="R59" s="120">
        <f>IF($L$12&lt;&gt;0,(276.5/$L$12*3.6/1.852),0)</f>
        <v>886.83045356371474</v>
      </c>
      <c r="S59" s="1"/>
      <c r="T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</row>
    <row r="60" spans="2:36" ht="15" customHeight="1" x14ac:dyDescent="0.2">
      <c r="B60" s="113" t="s">
        <v>117</v>
      </c>
      <c r="C60" s="114">
        <f>CONVERT(4114.8,"m","ft")</f>
        <v>13500</v>
      </c>
      <c r="D60" s="115">
        <f>CONVERT(1473.8,"m","ft")</f>
        <v>4835.3018372703409</v>
      </c>
      <c r="E60" s="114">
        <f>CONVERT(2058.13,"m","ft")</f>
        <v>6752.3950131233596</v>
      </c>
      <c r="F60" s="114">
        <f>CONVERT(2392.8,"m","ft")</f>
        <v>7850.3937007874019</v>
      </c>
      <c r="G60" s="118">
        <f>6.6</f>
        <v>6.6</v>
      </c>
      <c r="H60" s="118">
        <f>8.37</f>
        <v>8.3699999999999992</v>
      </c>
      <c r="I60" s="118">
        <f>11.9</f>
        <v>11.9</v>
      </c>
      <c r="J60" s="116">
        <f>ROUND(0.7645*100,1)</f>
        <v>76.5</v>
      </c>
      <c r="K60" s="117">
        <v>101</v>
      </c>
      <c r="L60" s="118">
        <f>0.1338*100</f>
        <v>13.38</v>
      </c>
      <c r="M60" s="118">
        <f>0.1888*100</f>
        <v>18.88</v>
      </c>
      <c r="N60" s="118">
        <f>0.2201*100</f>
        <v>22.009999999999998</v>
      </c>
      <c r="O60" s="116">
        <f>39515.5117188/1000</f>
        <v>39.515511718799999</v>
      </c>
      <c r="P60" s="119">
        <f>39515.5117188/1000/$S$7*60</f>
        <v>9.482964175377969</v>
      </c>
      <c r="Q60" s="119">
        <f>301/($S$7/3.6)</f>
        <v>4.3340532757379409</v>
      </c>
      <c r="R60" s="120">
        <f>IF($L$12&lt;&gt;0,(301/$L$12*3.6/1.852),0)</f>
        <v>965.41036717062639</v>
      </c>
      <c r="V60" s="1"/>
      <c r="W60" s="1"/>
      <c r="X60" s="1"/>
      <c r="Y60" s="1"/>
    </row>
    <row r="61" spans="2:36" ht="15" customHeight="1" x14ac:dyDescent="0.2">
      <c r="B61" s="113" t="s">
        <v>118</v>
      </c>
      <c r="C61" s="114">
        <f>CONVERT(4145.28,"m","ft")</f>
        <v>13600</v>
      </c>
      <c r="D61" s="115">
        <f>CONVERT(1504.28,"m","ft")</f>
        <v>4935.3018372703409</v>
      </c>
      <c r="E61" s="114">
        <f>CONVERT(2045.71,"m","ft")</f>
        <v>6711.6469816272966</v>
      </c>
      <c r="F61" s="114">
        <f>CONVERT(2423.28,"m","ft")</f>
        <v>7950.3937007874028</v>
      </c>
      <c r="G61" s="118">
        <f>6.58</f>
        <v>6.58</v>
      </c>
      <c r="H61" s="118">
        <f>8.42</f>
        <v>8.42</v>
      </c>
      <c r="I61" s="118">
        <f>11.05</f>
        <v>11.05</v>
      </c>
      <c r="J61" s="116">
        <f>ROUND(0.7652*100,1)</f>
        <v>76.5</v>
      </c>
      <c r="K61" s="117">
        <v>101</v>
      </c>
      <c r="L61" s="118">
        <f>0.1388*100</f>
        <v>13.88</v>
      </c>
      <c r="M61" s="118">
        <f>0.1879*100</f>
        <v>18.790000000000003</v>
      </c>
      <c r="N61" s="118">
        <f>0.2229*100</f>
        <v>22.29</v>
      </c>
      <c r="O61" s="116">
        <f>39156.5078125/1000</f>
        <v>39.156507812500003</v>
      </c>
      <c r="P61" s="119">
        <f>39156.5078125/1000/$S$7*60</f>
        <v>9.3968101301895857</v>
      </c>
      <c r="Q61" s="119">
        <f>297/($S$7/3.6)</f>
        <v>4.2764578833693303</v>
      </c>
      <c r="R61" s="120">
        <f>IF($L$12&lt;&gt;0,(297/$L$12*3.6/1.852),0)</f>
        <v>952.58099352051829</v>
      </c>
      <c r="V61" s="1"/>
      <c r="W61" s="1"/>
      <c r="X61" s="1"/>
      <c r="Y61" s="1"/>
    </row>
    <row r="62" spans="2:36" ht="15" customHeight="1" x14ac:dyDescent="0.2">
      <c r="B62" s="113" t="s">
        <v>119</v>
      </c>
      <c r="C62" s="114">
        <f>CONVERT(4206.24,"m","ft")</f>
        <v>13800</v>
      </c>
      <c r="D62" s="115">
        <f>CONVERT(1595.24,"m","ft")</f>
        <v>5233.727034120735</v>
      </c>
      <c r="E62" s="114">
        <f>CONVERT(2063.67,"m","ft")</f>
        <v>6770.570866141732</v>
      </c>
      <c r="F62" s="114">
        <f>CONVERT(2430.24,"m","ft")</f>
        <v>7973.2283464566917</v>
      </c>
      <c r="G62" s="118">
        <f>6.52</f>
        <v>6.52</v>
      </c>
      <c r="H62" s="118">
        <f>8.36</f>
        <v>8.36</v>
      </c>
      <c r="I62" s="118">
        <f>11</f>
        <v>11</v>
      </c>
      <c r="J62" s="116">
        <f>ROUND(0.7636*100,1)</f>
        <v>76.400000000000006</v>
      </c>
      <c r="K62" s="117">
        <v>100</v>
      </c>
      <c r="L62" s="118">
        <f>0.1468*100</f>
        <v>14.680000000000001</v>
      </c>
      <c r="M62" s="118">
        <f>0.1896*100</f>
        <v>18.96</v>
      </c>
      <c r="N62" s="118">
        <f>0.2215*100</f>
        <v>22.15</v>
      </c>
      <c r="O62" s="116">
        <f>39454.0117188/1000</f>
        <v>39.454011718800004</v>
      </c>
      <c r="P62" s="119">
        <f>39454.0117188/1000/$S$7*60</f>
        <v>9.468205356083514</v>
      </c>
      <c r="Q62" s="119">
        <f>314.5/($S$7/3.6)</f>
        <v>4.5284377249820009</v>
      </c>
      <c r="R62" s="120">
        <f>IF($L$12&lt;&gt;0,(314.5/$L$12*3.6/1.852),0)</f>
        <v>1008.7095032397407</v>
      </c>
    </row>
    <row r="63" spans="2:36" ht="15" customHeight="1" x14ac:dyDescent="0.2">
      <c r="B63" s="113" t="s">
        <v>120</v>
      </c>
      <c r="C63" s="114">
        <f>CONVERT(4236.72,"m","ft")</f>
        <v>13900</v>
      </c>
      <c r="D63" s="115">
        <f>CONVERT(1625.72,"m","ft")</f>
        <v>5333.727034120735</v>
      </c>
      <c r="E63" s="114">
        <f>CONVERT(2056.7,"m","ft")</f>
        <v>6747.7034120734907</v>
      </c>
      <c r="F63" s="114">
        <f>CONVERT(2404.72,"m","ft")</f>
        <v>7889.5013123359568</v>
      </c>
      <c r="G63" s="118">
        <f>6.57</f>
        <v>6.57</v>
      </c>
      <c r="H63" s="118">
        <f>8.38</f>
        <v>8.3800000000000008</v>
      </c>
      <c r="I63" s="118">
        <f>10.92</f>
        <v>10.92</v>
      </c>
      <c r="J63" s="116">
        <f>ROUND(0.7652*100,1)</f>
        <v>76.5</v>
      </c>
      <c r="K63" s="117">
        <v>100</v>
      </c>
      <c r="L63" s="118">
        <f>0.1496*100</f>
        <v>14.96</v>
      </c>
      <c r="M63" s="118">
        <f>0.189*100</f>
        <v>18.899999999999999</v>
      </c>
      <c r="N63" s="118">
        <f>0.2209*100</f>
        <v>22.09</v>
      </c>
      <c r="O63" s="116">
        <f>39132.5078125/1000</f>
        <v>39.132507812500002</v>
      </c>
      <c r="P63" s="119">
        <f>39132.5078125/1000/$S$7*60</f>
        <v>9.3910505909527231</v>
      </c>
      <c r="Q63" s="119">
        <f>315.5/($S$7/3.6)</f>
        <v>4.5428365730741538</v>
      </c>
      <c r="R63" s="120">
        <f>IF($L$12&lt;&gt;0,(315.5/$L$12*3.6/1.852),0)</f>
        <v>1011.9168466522676</v>
      </c>
    </row>
    <row r="64" spans="2:36" ht="15" customHeight="1" x14ac:dyDescent="0.2">
      <c r="B64" s="113" t="s">
        <v>121</v>
      </c>
      <c r="C64" s="114">
        <f>CONVERT(4297.68,"m","ft")</f>
        <v>14100</v>
      </c>
      <c r="D64" s="115">
        <f>CONVERT(1703.68,"m","ft")</f>
        <v>5589.5013123359577</v>
      </c>
      <c r="E64" s="114">
        <f>CONVERT(2075.06,"m","ft")</f>
        <v>6807.939632545932</v>
      </c>
      <c r="F64" s="114">
        <f>CONVERT(2437.68,"m","ft")</f>
        <v>7997.6377952755902</v>
      </c>
      <c r="G64" s="118">
        <f>6.52</f>
        <v>6.52</v>
      </c>
      <c r="H64" s="118">
        <f>8.3</f>
        <v>8.3000000000000007</v>
      </c>
      <c r="I64" s="118">
        <f>10.23</f>
        <v>10.23</v>
      </c>
      <c r="J64" s="116">
        <f>ROUND(0.7646*100,1)</f>
        <v>76.5</v>
      </c>
      <c r="K64" s="117">
        <v>99</v>
      </c>
      <c r="L64" s="118">
        <f>0.1536*100</f>
        <v>15.36</v>
      </c>
      <c r="M64" s="118">
        <f>0.1906*100</f>
        <v>19.059999999999999</v>
      </c>
      <c r="N64" s="118">
        <f>0.2243*100</f>
        <v>22.43</v>
      </c>
      <c r="O64" s="116">
        <f>39332.5117188/1000</f>
        <v>39.332511718799999</v>
      </c>
      <c r="P64" s="119">
        <f>39332.5117188/1000/$S$7*60</f>
        <v>9.4390476886969044</v>
      </c>
      <c r="Q64" s="119">
        <f>334/($S$7/3.6)</f>
        <v>4.8092152627789773</v>
      </c>
      <c r="R64" s="120">
        <f>IF($L$12&lt;&gt;0,(334/$L$12*3.6/1.852),0)</f>
        <v>1071.2526997840173</v>
      </c>
    </row>
    <row r="65" spans="2:18" ht="15" customHeight="1" x14ac:dyDescent="0.2">
      <c r="B65" s="113" t="s">
        <v>122</v>
      </c>
      <c r="C65" s="114">
        <f>CONVERT(4328.16,"m","ft")</f>
        <v>14200</v>
      </c>
      <c r="D65" s="115">
        <f>CONVERT(1625.16,"m","ft")</f>
        <v>5331.8897637795271</v>
      </c>
      <c r="E65" s="114">
        <f>CONVERT(2058.11,"m","ft")</f>
        <v>6752.3293963254591</v>
      </c>
      <c r="F65" s="114">
        <f>CONVERT(2441.16,"m","ft")</f>
        <v>8009.0551181102364</v>
      </c>
      <c r="G65" s="118">
        <f>6.43</f>
        <v>6.43</v>
      </c>
      <c r="H65" s="118">
        <f>8.38</f>
        <v>8.3800000000000008</v>
      </c>
      <c r="I65" s="118">
        <f>10.38</f>
        <v>10.38</v>
      </c>
      <c r="J65" s="116">
        <f>ROUND(0.7655*100,1)</f>
        <v>76.599999999999994</v>
      </c>
      <c r="K65" s="117">
        <v>100</v>
      </c>
      <c r="L65" s="118">
        <f>0.1445*100</f>
        <v>14.45</v>
      </c>
      <c r="M65" s="118">
        <f>0.1889*100</f>
        <v>18.89</v>
      </c>
      <c r="N65" s="118">
        <f>0.2239*100</f>
        <v>22.39</v>
      </c>
      <c r="O65" s="116">
        <f>39161.5078125/1000</f>
        <v>39.161507812499998</v>
      </c>
      <c r="P65" s="119">
        <f>39161.5078125/1000/$S$7*60</f>
        <v>9.398010034197263</v>
      </c>
      <c r="Q65" s="119">
        <f>300.5/($S$7/3.6)</f>
        <v>4.3268538516918644</v>
      </c>
      <c r="R65" s="120">
        <f>IF($L$12&lt;&gt;0,(300.5/$L$12*3.6/1.852),0)</f>
        <v>963.80669546436286</v>
      </c>
    </row>
    <row r="66" spans="2:18" ht="15" customHeight="1" x14ac:dyDescent="0.2">
      <c r="B66" s="113" t="s">
        <v>123</v>
      </c>
      <c r="C66" s="114">
        <f>CONVERT(4358.64,"m","ft")</f>
        <v>14300</v>
      </c>
      <c r="D66" s="115">
        <f>CONVERT(1628.64,"m","ft")</f>
        <v>5343.3070866141743</v>
      </c>
      <c r="E66" s="114">
        <f>CONVERT(2046.72,"m","ft")</f>
        <v>6714.9606299212601</v>
      </c>
      <c r="F66" s="114">
        <f>CONVERT(2433.64,"m","ft")</f>
        <v>7984.3832020997379</v>
      </c>
      <c r="G66" s="118">
        <f>6.51</f>
        <v>6.51</v>
      </c>
      <c r="H66" s="118">
        <f>8.42</f>
        <v>8.42</v>
      </c>
      <c r="I66" s="118">
        <f>10.87</f>
        <v>10.87</v>
      </c>
      <c r="J66" s="116">
        <f>ROUND(0.7634*100,1)</f>
        <v>76.3</v>
      </c>
      <c r="K66" s="117">
        <v>100</v>
      </c>
      <c r="L66" s="118">
        <f>0.1464*100</f>
        <v>14.64</v>
      </c>
      <c r="M66" s="118">
        <f>0.1877*100</f>
        <v>18.77</v>
      </c>
      <c r="N66" s="118">
        <f>0.2238*100</f>
        <v>22.38</v>
      </c>
      <c r="O66" s="116">
        <f>39250.0078125/1000</f>
        <v>39.250007812500002</v>
      </c>
      <c r="P66" s="119">
        <f>39250.0078125/1000/$S$7*60</f>
        <v>9.4192483351331884</v>
      </c>
      <c r="Q66" s="119">
        <f>326/($S$7/3.6)</f>
        <v>4.6940244780417562</v>
      </c>
      <c r="R66" s="120">
        <f>IF($L$12&lt;&gt;0,(326/$L$12*3.6/1.852),0)</f>
        <v>1045.5939524838013</v>
      </c>
    </row>
    <row r="67" spans="2:18" ht="15" customHeight="1" x14ac:dyDescent="0.2">
      <c r="B67" s="113" t="s">
        <v>124</v>
      </c>
      <c r="C67" s="114">
        <f>CONVERT(4389.12,"m","ft")</f>
        <v>14400</v>
      </c>
      <c r="D67" s="115">
        <f>CONVERT(1659.12,"m","ft")</f>
        <v>5443.3070866141725</v>
      </c>
      <c r="E67" s="114">
        <f>CONVERT(2046.99,"m","ft")</f>
        <v>6715.8464566929133</v>
      </c>
      <c r="F67" s="114">
        <f>CONVERT(2436.12,"m","ft")</f>
        <v>7992.5196850393704</v>
      </c>
      <c r="G67" s="118">
        <f>6.47</f>
        <v>6.47</v>
      </c>
      <c r="H67" s="118">
        <f>8.41</f>
        <v>8.41</v>
      </c>
      <c r="I67" s="118">
        <f>10.77</f>
        <v>10.77</v>
      </c>
      <c r="J67" s="116">
        <f>ROUND(0.7644*100,1)</f>
        <v>76.400000000000006</v>
      </c>
      <c r="K67" s="117">
        <v>99</v>
      </c>
      <c r="L67" s="118">
        <f>0.1459*100</f>
        <v>14.59</v>
      </c>
      <c r="M67" s="118">
        <f>0.1878*100</f>
        <v>18.78</v>
      </c>
      <c r="N67" s="118">
        <f>0.2241*100</f>
        <v>22.41</v>
      </c>
      <c r="O67" s="116">
        <f>38739.5039062/1000</f>
        <v>38.7395039062</v>
      </c>
      <c r="P67" s="119">
        <f>38739.5039062/1000/$S$7*60</f>
        <v>9.296737198512119</v>
      </c>
      <c r="Q67" s="119">
        <f>325/($S$7/3.6)</f>
        <v>4.6796256299496042</v>
      </c>
      <c r="R67" s="120">
        <f>IF($L$12&lt;&gt;0,(325/$L$12*3.6/1.852),0)</f>
        <v>1042.3866090712743</v>
      </c>
    </row>
    <row r="68" spans="2:18" ht="15" customHeight="1" x14ac:dyDescent="0.2">
      <c r="B68" s="113" t="s">
        <v>125</v>
      </c>
      <c r="C68" s="114">
        <f>CONVERT(4419.6,"m","ft")</f>
        <v>14500</v>
      </c>
      <c r="D68" s="115">
        <f>CONVERT(1704.6,"m","ft")</f>
        <v>5592.5196850393704</v>
      </c>
      <c r="E68" s="114">
        <f>CONVERT(2061.91,"m","ft")</f>
        <v>6764.7965879265093</v>
      </c>
      <c r="F68" s="114">
        <f>CONVERT(2463.6,"m","ft")</f>
        <v>8082.677165354331</v>
      </c>
      <c r="G68" s="118">
        <f>6.4</f>
        <v>6.4</v>
      </c>
      <c r="H68" s="118">
        <f>8.35</f>
        <v>8.35</v>
      </c>
      <c r="I68" s="118">
        <f>10.35</f>
        <v>10.35</v>
      </c>
      <c r="J68" s="116">
        <f>ROUND(0.7638*100,1)</f>
        <v>76.400000000000006</v>
      </c>
      <c r="K68" s="117">
        <v>93</v>
      </c>
      <c r="L68" s="118">
        <f>0.1568*100</f>
        <v>15.68</v>
      </c>
      <c r="M68" s="118">
        <f>0.1895*100</f>
        <v>18.95</v>
      </c>
      <c r="N68" s="118">
        <f>0.2261*100</f>
        <v>22.61</v>
      </c>
      <c r="O68" s="116">
        <f>36708.9765625/1000</f>
        <v>36.708976562499998</v>
      </c>
      <c r="P68" s="119">
        <f>36708.9765625/1000/$S$7*60</f>
        <v>8.8094496190304756</v>
      </c>
      <c r="Q68" s="119">
        <f>330.5/($S$7/3.6)</f>
        <v>4.7588192944564431</v>
      </c>
      <c r="R68" s="120">
        <f>IF($L$12&lt;&gt;0,(330.5/$L$12*3.6/1.852),0)</f>
        <v>1060.0269978401727</v>
      </c>
    </row>
    <row r="69" spans="2:18" ht="15" customHeight="1" x14ac:dyDescent="0.2">
      <c r="B69" s="113" t="s">
        <v>126</v>
      </c>
      <c r="C69" s="114">
        <f>CONVERT(4450.08,"m","ft")</f>
        <v>14600</v>
      </c>
      <c r="D69" s="115">
        <f>CONVERT(1735.08,"m","ft")</f>
        <v>5692.5196850393704</v>
      </c>
      <c r="E69" s="114">
        <f>CONVERT(2047.35,"m","ft")</f>
        <v>6717.0275590551182</v>
      </c>
      <c r="F69" s="114">
        <f>CONVERT(2432.08,"m","ft")</f>
        <v>7979.2650918635172</v>
      </c>
      <c r="G69" s="118">
        <f>6.45</f>
        <v>6.45</v>
      </c>
      <c r="H69" s="118">
        <f>8.4</f>
        <v>8.4</v>
      </c>
      <c r="I69" s="118">
        <f>10.3</f>
        <v>10.3</v>
      </c>
      <c r="J69" s="116">
        <f>ROUND(0.7639*100,1)</f>
        <v>76.400000000000006</v>
      </c>
      <c r="K69" s="117">
        <v>94</v>
      </c>
      <c r="L69" s="118">
        <f>0.1596*100</f>
        <v>15.959999999999999</v>
      </c>
      <c r="M69" s="118">
        <f>0.1884*100</f>
        <v>18.84</v>
      </c>
      <c r="N69" s="118">
        <f>0.2236*100</f>
        <v>22.36</v>
      </c>
      <c r="O69" s="116">
        <f>36707.9765625/1000</f>
        <v>36.707976562500001</v>
      </c>
      <c r="P69" s="119">
        <f>36707.9765625/1000/$S$7*60</f>
        <v>8.8092096382289427</v>
      </c>
      <c r="Q69" s="119">
        <f>336/($S$7/3.6)</f>
        <v>4.838012958963283</v>
      </c>
      <c r="R69" s="120">
        <f>IF($L$12&lt;&gt;0,(336/$L$12*3.6/1.852),0)</f>
        <v>1077.6673866090712</v>
      </c>
    </row>
    <row r="70" spans="2:18" ht="15" customHeight="1" x14ac:dyDescent="0.2">
      <c r="B70" s="113" t="s">
        <v>127</v>
      </c>
      <c r="C70" s="114">
        <f>CONVERT(4480.56,"m","ft")</f>
        <v>14700.000000000002</v>
      </c>
      <c r="D70" s="115">
        <f>CONVERT(1770.56,"m","ft")</f>
        <v>5808.9238845144355</v>
      </c>
      <c r="E70" s="114">
        <f>CONVERT(2041.5,"m","ft")</f>
        <v>6697.8346456692916</v>
      </c>
      <c r="F70" s="114">
        <f>CONVERT(2442.56,"m","ft")</f>
        <v>8013.6482939632542</v>
      </c>
      <c r="G70" s="118">
        <f>6.44</f>
        <v>6.44</v>
      </c>
      <c r="H70" s="118">
        <f>8.42</f>
        <v>8.42</v>
      </c>
      <c r="I70" s="118">
        <f>9.9</f>
        <v>9.9</v>
      </c>
      <c r="J70" s="116">
        <f>ROUND(0.7626*100,1)</f>
        <v>76.3</v>
      </c>
      <c r="K70" s="117">
        <v>94</v>
      </c>
      <c r="L70" s="118">
        <f>0.1629*100</f>
        <v>16.29</v>
      </c>
      <c r="M70" s="118">
        <f>0.1879*100</f>
        <v>18.790000000000003</v>
      </c>
      <c r="N70" s="118">
        <f>0.2246*100</f>
        <v>22.46</v>
      </c>
      <c r="O70" s="116">
        <f>36798.4765625/1000</f>
        <v>36.798476562499999</v>
      </c>
      <c r="P70" s="119">
        <f>36798.4765625/1000/$S$7*60</f>
        <v>8.8309279007679393</v>
      </c>
      <c r="Q70" s="119">
        <f>343/($S$7/3.6)</f>
        <v>4.9388048956083512</v>
      </c>
      <c r="R70" s="120">
        <f>IF($L$12&lt;&gt;0,(343/$L$12*3.6/1.852),0)</f>
        <v>1100.1187904967601</v>
      </c>
    </row>
    <row r="71" spans="2:18" ht="15" customHeight="1" x14ac:dyDescent="0.2">
      <c r="B71" s="113" t="s">
        <v>128</v>
      </c>
      <c r="C71" s="114">
        <f>CONVERT(4541.52,"m","ft")</f>
        <v>14900.000000000002</v>
      </c>
      <c r="D71" s="115">
        <f>CONVERT(1844.52,"m","ft")</f>
        <v>6051.5748031496059</v>
      </c>
      <c r="E71" s="114">
        <f>CONVERT(2066.47,"m","ft")</f>
        <v>6779.7572178477676</v>
      </c>
      <c r="F71" s="114">
        <f>CONVERT(2411.52,"m","ft")</f>
        <v>7911.8110236220473</v>
      </c>
      <c r="G71" s="118">
        <f>6.65</f>
        <v>6.65</v>
      </c>
      <c r="H71" s="118">
        <f>8.31</f>
        <v>8.31</v>
      </c>
      <c r="I71" s="118">
        <f>9.52</f>
        <v>9.52</v>
      </c>
      <c r="J71" s="116">
        <f>ROUND(0.7617*100,1)</f>
        <v>76.2</v>
      </c>
      <c r="K71" s="117">
        <v>92</v>
      </c>
      <c r="L71" s="118">
        <f>0.1697*100</f>
        <v>16.97</v>
      </c>
      <c r="M71" s="118">
        <f>0.1902*100</f>
        <v>19.02</v>
      </c>
      <c r="N71" s="118">
        <f>0.2219*100</f>
        <v>22.189999999999998</v>
      </c>
      <c r="O71" s="116">
        <f>36564.9726562/1000</f>
        <v>36.564972656199998</v>
      </c>
      <c r="P71" s="119">
        <f>36564.9726562/1000/$S$7*60</f>
        <v>8.7748914461723064</v>
      </c>
      <c r="Q71" s="119">
        <f>352/($S$7/3.6)</f>
        <v>5.0683945284377252</v>
      </c>
      <c r="R71" s="120">
        <f>IF($L$12&lt;&gt;0,(352/$L$12*3.6/1.852),0)</f>
        <v>1128.9848812095033</v>
      </c>
    </row>
    <row r="72" spans="2:18" ht="15" customHeight="1" x14ac:dyDescent="0.2">
      <c r="B72" s="113" t="s">
        <v>129</v>
      </c>
      <c r="C72" s="114">
        <f>CONVERT(4572,"m","ft")</f>
        <v>15000</v>
      </c>
      <c r="D72" s="115">
        <f>CONVERT(1783,"m","ft")</f>
        <v>5849.737532808399</v>
      </c>
      <c r="E72" s="114">
        <f>CONVERT(2063.63,"m","ft")</f>
        <v>6770.439632545932</v>
      </c>
      <c r="F72" s="114">
        <f>CONVERT(2409,"m","ft")</f>
        <v>7903.5433070866138</v>
      </c>
      <c r="G72" s="118">
        <f>6.55</f>
        <v>6.55</v>
      </c>
      <c r="H72" s="118">
        <f>8.32</f>
        <v>8.32</v>
      </c>
      <c r="I72" s="118">
        <f>9.76</f>
        <v>9.76</v>
      </c>
      <c r="J72" s="116">
        <f>ROUND(0.7616*100,1)</f>
        <v>76.2</v>
      </c>
      <c r="K72" s="117">
        <v>92</v>
      </c>
      <c r="L72" s="118">
        <f>0.164*100</f>
        <v>16.400000000000002</v>
      </c>
      <c r="M72" s="118">
        <f>0.19*100</f>
        <v>19</v>
      </c>
      <c r="N72" s="118">
        <f>0.2216*100</f>
        <v>22.16</v>
      </c>
      <c r="O72" s="116">
        <f>36513.4726562/1000</f>
        <v>36.513472656200001</v>
      </c>
      <c r="P72" s="119">
        <f>36513.4726562/1000/$S$7*60</f>
        <v>8.7625324348932097</v>
      </c>
      <c r="Q72" s="119">
        <f>352/($S$7/3.6)</f>
        <v>5.0683945284377252</v>
      </c>
      <c r="R72" s="120">
        <f>IF($L$12&lt;&gt;0,(352/$L$12*3.6/1.852),0)</f>
        <v>1128.9848812095033</v>
      </c>
    </row>
    <row r="73" spans="2:18" ht="15" customHeight="1" x14ac:dyDescent="0.2">
      <c r="B73" s="113" t="s">
        <v>130</v>
      </c>
      <c r="C73" s="114">
        <f>CONVERT(4602.48,"m","ft")</f>
        <v>15099.999999999998</v>
      </c>
      <c r="D73" s="115">
        <f>CONVERT(1803.48,"m","ft")</f>
        <v>5916.929133858268</v>
      </c>
      <c r="E73" s="114">
        <f>CONVERT(2062.1,"m","ft")</f>
        <v>6765.4199475065616</v>
      </c>
      <c r="F73" s="114">
        <f>CONVERT(2411.48,"m","ft")</f>
        <v>7911.6797900262463</v>
      </c>
      <c r="G73" s="118">
        <f>6.53</f>
        <v>6.53</v>
      </c>
      <c r="H73" s="118">
        <f>8.33</f>
        <v>8.33</v>
      </c>
      <c r="I73" s="118">
        <f>9.77</f>
        <v>9.77</v>
      </c>
      <c r="J73" s="116">
        <f>ROUND(0.7609*100,1)</f>
        <v>76.099999999999994</v>
      </c>
      <c r="K73" s="117">
        <v>93</v>
      </c>
      <c r="L73" s="118">
        <f>0.1668*100</f>
        <v>16.68</v>
      </c>
      <c r="M73" s="118">
        <f>0.1899*100</f>
        <v>18.990000000000002</v>
      </c>
      <c r="N73" s="118">
        <f>0.2214*100</f>
        <v>22.14</v>
      </c>
      <c r="O73" s="116">
        <f>36987.4804688/1000</f>
        <v>36.987480468800001</v>
      </c>
      <c r="P73" s="119">
        <f>36987.4804688/1000/$S$7*60</f>
        <v>8.8762852096952241</v>
      </c>
      <c r="Q73" s="119">
        <f>359.5/($S$7/3.6)</f>
        <v>5.1763858891288699</v>
      </c>
      <c r="R73" s="120">
        <f>IF($L$12&lt;&gt;0,(359.5/$L$12*3.6/1.852),0)</f>
        <v>1153.0399568034557</v>
      </c>
    </row>
    <row r="74" spans="2:18" ht="15" customHeight="1" x14ac:dyDescent="0.2">
      <c r="B74" s="113" t="s">
        <v>131</v>
      </c>
      <c r="C74" s="114">
        <f>CONVERT(4632.96,"m","ft")</f>
        <v>15200</v>
      </c>
      <c r="D74" s="115">
        <f>CONVERT(1790.96,"m","ft")</f>
        <v>5875.8530183727034</v>
      </c>
      <c r="E74" s="114">
        <f>CONVERT(2068.24,"m","ft")</f>
        <v>6785.564304461941</v>
      </c>
      <c r="F74" s="114">
        <f>CONVERT(2411.96,"m","ft")</f>
        <v>7913.2545931758532</v>
      </c>
      <c r="G74" s="118">
        <f>6.6</f>
        <v>6.6</v>
      </c>
      <c r="H74" s="118">
        <f>8.3</f>
        <v>8.3000000000000007</v>
      </c>
      <c r="I74" s="118">
        <f>9.78</f>
        <v>9.7799999999999994</v>
      </c>
      <c r="J74" s="116">
        <f>ROUND(0.7607*100,1)</f>
        <v>76.099999999999994</v>
      </c>
      <c r="K74" s="117">
        <v>92</v>
      </c>
      <c r="L74" s="118">
        <f>0.1648*100</f>
        <v>16.48</v>
      </c>
      <c r="M74" s="118">
        <f>0.1904*100</f>
        <v>19.040000000000003</v>
      </c>
      <c r="N74" s="118">
        <f>0.2219*100</f>
        <v>22.189999999999998</v>
      </c>
      <c r="O74" s="116">
        <f>36729.9765625/1000</f>
        <v>36.729976562499999</v>
      </c>
      <c r="P74" s="119">
        <f>36729.9765625/1000/$S$7*60</f>
        <v>8.8144892158627304</v>
      </c>
      <c r="Q74" s="119">
        <f>359/($S$7/3.6)</f>
        <v>5.1691864650827934</v>
      </c>
      <c r="R74" s="120">
        <f>IF($L$12&lt;&gt;0,(359/$L$12*3.6/1.852),0)</f>
        <v>1151.4362850971922</v>
      </c>
    </row>
    <row r="75" spans="2:18" ht="15" customHeight="1" x14ac:dyDescent="0.2">
      <c r="B75" s="113" t="s">
        <v>132</v>
      </c>
      <c r="C75" s="114">
        <f>CONVERT(4663.44,"m","ft")</f>
        <v>15299.999999999998</v>
      </c>
      <c r="D75" s="115">
        <f>CONVERT(1821.44,"m","ft")</f>
        <v>5975.8530183727034</v>
      </c>
      <c r="E75" s="114">
        <f>CONVERT(2066.97,"m","ft")</f>
        <v>6781.397637795274</v>
      </c>
      <c r="F75" s="114">
        <f>CONVERT(2386.44,"m","ft")</f>
        <v>7829.5275590551182</v>
      </c>
      <c r="G75" s="118">
        <f>6.67</f>
        <v>6.67</v>
      </c>
      <c r="H75" s="118">
        <f>8.31</f>
        <v>8.31</v>
      </c>
      <c r="I75" s="118">
        <f>9.69</f>
        <v>9.69</v>
      </c>
      <c r="J75" s="116">
        <f>ROUND(0.7608*100,1)</f>
        <v>76.099999999999994</v>
      </c>
      <c r="K75" s="117">
        <v>93</v>
      </c>
      <c r="L75" s="118">
        <f>0.1593*100</f>
        <v>15.93</v>
      </c>
      <c r="M75" s="118">
        <f>0.19*100</f>
        <v>19</v>
      </c>
      <c r="N75" s="118">
        <f>0.2196*100</f>
        <v>21.959999999999997</v>
      </c>
      <c r="O75" s="116">
        <f>37026.9804688/1000</f>
        <v>37.026980468799998</v>
      </c>
      <c r="P75" s="119">
        <f>37026.9804688/1000/$S$7*60</f>
        <v>8.8857644513558913</v>
      </c>
      <c r="Q75" s="119">
        <f>363/($S$7/3.6)</f>
        <v>5.226781857451404</v>
      </c>
      <c r="R75" s="120">
        <f>IF($L$12&lt;&gt;0,(363/$L$12*3.6/1.852),0)</f>
        <v>1164.2656587473</v>
      </c>
    </row>
    <row r="76" spans="2:18" ht="15" customHeight="1" x14ac:dyDescent="0.2">
      <c r="B76" s="113" t="s">
        <v>133</v>
      </c>
      <c r="C76" s="114">
        <f>CONVERT(4693.92,"m","ft")</f>
        <v>15400</v>
      </c>
      <c r="D76" s="115">
        <f>CONVERT(1755.92,"m","ft")</f>
        <v>5760.8923884514434</v>
      </c>
      <c r="E76" s="114">
        <f>CONVERT(2059.07,"m","ft")</f>
        <v>6755.4790026246719</v>
      </c>
      <c r="F76" s="114">
        <f>CONVERT(2372.92,"m","ft")</f>
        <v>7785.1706036745409</v>
      </c>
      <c r="G76" s="118">
        <f>6.69</f>
        <v>6.69</v>
      </c>
      <c r="H76" s="118">
        <f>8.34</f>
        <v>8.34</v>
      </c>
      <c r="I76" s="118">
        <f>9.6</f>
        <v>9.6</v>
      </c>
      <c r="J76" s="116">
        <f>ROUND(0.7606*100,1)</f>
        <v>76.099999999999994</v>
      </c>
      <c r="K76" s="117">
        <v>93</v>
      </c>
      <c r="L76" s="118">
        <f>0.1502*100</f>
        <v>15.02</v>
      </c>
      <c r="M76" s="118">
        <f>0.1891*100</f>
        <v>18.91</v>
      </c>
      <c r="N76" s="118">
        <f>0.2183*100</f>
        <v>21.83</v>
      </c>
      <c r="O76" s="116">
        <f>36908.9804688/1000</f>
        <v>36.908980468800003</v>
      </c>
      <c r="P76" s="119">
        <f>36908.9804688/1000/$S$7*60</f>
        <v>8.8574467167746587</v>
      </c>
      <c r="Q76" s="119">
        <f>344/($S$7/3.6)</f>
        <v>4.9532037437005041</v>
      </c>
      <c r="R76" s="120">
        <f>IF($L$12&lt;&gt;0,(344/$L$12*3.6/1.852),0)</f>
        <v>1103.3261339092874</v>
      </c>
    </row>
    <row r="77" spans="2:18" ht="15" customHeight="1" x14ac:dyDescent="0.2">
      <c r="B77" s="113" t="s">
        <v>134</v>
      </c>
      <c r="C77" s="114">
        <f>CONVERT(4724.4,"m","ft")</f>
        <v>15500</v>
      </c>
      <c r="D77" s="115">
        <f>CONVERT(1625.4,"m","ft")</f>
        <v>5332.677165354331</v>
      </c>
      <c r="E77" s="114">
        <f>CONVERT(2058.47,"m","ft")</f>
        <v>6753.5104986876631</v>
      </c>
      <c r="F77" s="114">
        <f>CONVERT(2384.4,"m","ft")</f>
        <v>7822.8346456692916</v>
      </c>
      <c r="G77" s="118">
        <f>6.67</f>
        <v>6.67</v>
      </c>
      <c r="H77" s="118">
        <f>8.35</f>
        <v>8.35</v>
      </c>
      <c r="I77" s="118">
        <f>10.64</f>
        <v>10.64</v>
      </c>
      <c r="J77" s="116">
        <f>ROUND(0.7611*100,1)</f>
        <v>76.099999999999994</v>
      </c>
      <c r="K77" s="117">
        <v>93</v>
      </c>
      <c r="L77" s="118">
        <f>0.1432*100</f>
        <v>14.32</v>
      </c>
      <c r="M77" s="118">
        <f>0.189*100</f>
        <v>18.899999999999999</v>
      </c>
      <c r="N77" s="118">
        <f>0.2194*100</f>
        <v>21.94</v>
      </c>
      <c r="O77" s="116">
        <f>36824.9765625/1000</f>
        <v>36.824976562499998</v>
      </c>
      <c r="P77" s="119">
        <f>36824.9765625/1000/$S$7*60</f>
        <v>8.8372873920086388</v>
      </c>
      <c r="Q77" s="119">
        <f>319/($S$7/3.6)</f>
        <v>4.5932325413966879</v>
      </c>
      <c r="R77" s="120">
        <f>IF($L$12&lt;&gt;0,(319/$L$12*3.6/1.852),0)</f>
        <v>1023.1425485961123</v>
      </c>
    </row>
    <row r="78" spans="2:18" ht="15" customHeight="1" x14ac:dyDescent="0.2">
      <c r="B78" s="113" t="s">
        <v>135</v>
      </c>
      <c r="C78" s="114">
        <f>CONVERT(4754.88,"m","ft")</f>
        <v>15600</v>
      </c>
      <c r="D78" s="115">
        <f>CONVERT(1547.88,"m","ft")</f>
        <v>5078.3464566929142</v>
      </c>
      <c r="E78" s="114">
        <f>CONVERT(2060.5,"m","ft")</f>
        <v>6760.1706036745409</v>
      </c>
      <c r="F78" s="114">
        <f>CONVERT(2390.88,"m","ft")</f>
        <v>7844.0944881889764</v>
      </c>
      <c r="G78" s="118">
        <f>6.59</f>
        <v>6.59</v>
      </c>
      <c r="H78" s="118">
        <f>8.35</f>
        <v>8.35</v>
      </c>
      <c r="I78" s="118">
        <f>10.82</f>
        <v>10.82</v>
      </c>
      <c r="J78" s="116">
        <f>ROUND(0.7615*100,1)</f>
        <v>76.2</v>
      </c>
      <c r="K78" s="117">
        <v>94</v>
      </c>
      <c r="L78" s="118">
        <f>0.144*100</f>
        <v>14.399999999999999</v>
      </c>
      <c r="M78" s="118">
        <f>0.1889*100</f>
        <v>18.89</v>
      </c>
      <c r="N78" s="118">
        <f>0.2197*100</f>
        <v>21.97</v>
      </c>
      <c r="O78" s="116">
        <f>37095.9804688/1000</f>
        <v>37.095980468800001</v>
      </c>
      <c r="P78" s="119">
        <f>37095.9804688/1000/$S$7*60</f>
        <v>8.9023231266618659</v>
      </c>
      <c r="Q78" s="119">
        <f>290/($S$7/3.6)</f>
        <v>4.1756659467242621</v>
      </c>
      <c r="R78" s="120">
        <f>IF($L$12&lt;&gt;0,(290/$L$12*3.6/1.852),0)</f>
        <v>930.12958963282938</v>
      </c>
    </row>
    <row r="79" spans="2:18" ht="15" customHeight="1" x14ac:dyDescent="0.2">
      <c r="B79" s="113" t="s">
        <v>136</v>
      </c>
      <c r="C79" s="114">
        <f>CONVERT(4785.36,"m","ft")</f>
        <v>15700</v>
      </c>
      <c r="D79" s="115">
        <f>CONVERT(1565.36,"m","ft")</f>
        <v>5135.6955380577419</v>
      </c>
      <c r="E79" s="114">
        <f>CONVERT(2060.06,"m","ft")</f>
        <v>6758.727034120735</v>
      </c>
      <c r="F79" s="114">
        <f>CONVERT(2388.36,"m","ft")</f>
        <v>7835.8267716535429</v>
      </c>
      <c r="G79" s="118">
        <f>6.62</f>
        <v>6.62</v>
      </c>
      <c r="H79" s="118">
        <f>8.36</f>
        <v>8.36</v>
      </c>
      <c r="I79" s="118">
        <f>11.37</f>
        <v>11.37</v>
      </c>
      <c r="J79" s="116">
        <f>ROUND(0.7638*100,1)</f>
        <v>76.400000000000006</v>
      </c>
      <c r="K79" s="117">
        <v>95</v>
      </c>
      <c r="L79" s="118">
        <f>0.144*100</f>
        <v>14.399999999999999</v>
      </c>
      <c r="M79" s="118">
        <f>0.1895*100</f>
        <v>18.95</v>
      </c>
      <c r="N79" s="118">
        <f>0.2192*100</f>
        <v>21.92</v>
      </c>
      <c r="O79" s="116">
        <f>37113.9804688/1000</f>
        <v>37.113980468800001</v>
      </c>
      <c r="P79" s="119">
        <f>37113.9804688/1000/$S$7*60</f>
        <v>8.9066427810895128</v>
      </c>
      <c r="Q79" s="119">
        <f>293.5/($S$7/3.6)</f>
        <v>4.2260619150467962</v>
      </c>
      <c r="R79" s="120">
        <f>IF($L$12&lt;&gt;0,(293.5/$L$12*3.6/1.852),0)</f>
        <v>941.35529157667372</v>
      </c>
    </row>
    <row r="80" spans="2:18" ht="15" customHeight="1" x14ac:dyDescent="0.2">
      <c r="B80" s="113" t="s">
        <v>137</v>
      </c>
      <c r="C80" s="114">
        <f>CONVERT(4815.84,"m","ft")</f>
        <v>15800</v>
      </c>
      <c r="D80" s="115">
        <f>CONVERT(1591.84,"m","ft")</f>
        <v>5222.5721784776906</v>
      </c>
      <c r="E80" s="114">
        <f>CONVERT(2052.52,"m","ft")</f>
        <v>6733.989501312336</v>
      </c>
      <c r="F80" s="114">
        <f>CONVERT(2376.84,"m","ft")</f>
        <v>7798.0314960629921</v>
      </c>
      <c r="G80" s="118">
        <f>6.64</f>
        <v>6.64</v>
      </c>
      <c r="H80" s="118">
        <f>8.4</f>
        <v>8.4</v>
      </c>
      <c r="I80" s="118">
        <f>11.05</f>
        <v>11.05</v>
      </c>
      <c r="J80" s="116">
        <f>ROUND(0.765*100,1)</f>
        <v>76.5</v>
      </c>
      <c r="K80" s="117">
        <v>96</v>
      </c>
      <c r="L80" s="118">
        <f>0.1464*100</f>
        <v>14.64</v>
      </c>
      <c r="M80" s="118">
        <f>0.189*100</f>
        <v>18.899999999999999</v>
      </c>
      <c r="N80" s="118">
        <f>0.2187*100</f>
        <v>21.87</v>
      </c>
      <c r="O80" s="116">
        <f>37073.4804688/1000</f>
        <v>37.0734804688</v>
      </c>
      <c r="P80" s="119">
        <f>37073.4804688/1000/$S$7*60</f>
        <v>8.896923558627309</v>
      </c>
      <c r="Q80" s="119">
        <f>300.5/($S$7/3.6)</f>
        <v>4.3268538516918644</v>
      </c>
      <c r="R80" s="120">
        <f>IF($L$12&lt;&gt;0,(300.5/$L$12*3.6/1.852),0)</f>
        <v>963.80669546436286</v>
      </c>
    </row>
    <row r="81" spans="2:18" ht="15" customHeight="1" x14ac:dyDescent="0.2">
      <c r="B81" s="113" t="s">
        <v>138</v>
      </c>
      <c r="C81" s="114">
        <f>CONVERT(4876.8,"m","ft")</f>
        <v>16000</v>
      </c>
      <c r="D81" s="115">
        <f>CONVERT(1490.8,"m","ft")</f>
        <v>4891.0761154855645</v>
      </c>
      <c r="E81" s="114">
        <f>CONVERT(2051.48,"m","ft")</f>
        <v>6730.5774278215222</v>
      </c>
      <c r="F81" s="114">
        <f>CONVERT(2384.8,"m","ft")</f>
        <v>7824.1469816272966</v>
      </c>
      <c r="G81" s="118">
        <f>6.61</f>
        <v>6.61</v>
      </c>
      <c r="H81" s="118">
        <f>8.42</f>
        <v>8.42</v>
      </c>
      <c r="I81" s="118">
        <f>10.94</f>
        <v>10.94</v>
      </c>
      <c r="J81" s="116">
        <f>ROUND(0.7652*100,1)</f>
        <v>76.5</v>
      </c>
      <c r="K81" s="117">
        <v>96</v>
      </c>
      <c r="L81" s="118">
        <f>0.1383*100</f>
        <v>13.83</v>
      </c>
      <c r="M81" s="118">
        <f>0.189*100</f>
        <v>18.899999999999999</v>
      </c>
      <c r="N81" s="118">
        <f>0.2179*100</f>
        <v>21.790000000000003</v>
      </c>
      <c r="O81" s="116">
        <f>36993.4804688/1000</f>
        <v>36.993480468800001</v>
      </c>
      <c r="P81" s="119">
        <f>36993.4804688/1000/$S$7*60</f>
        <v>8.8777250945044397</v>
      </c>
      <c r="Q81" s="119">
        <f>281.5/($S$7/3.6)</f>
        <v>4.0532757379409645</v>
      </c>
      <c r="R81" s="120">
        <f>IF($L$12&lt;&gt;0,(281.5/$L$12*3.6/1.852),0)</f>
        <v>902.86717062634978</v>
      </c>
    </row>
    <row r="82" spans="2:18" ht="15" customHeight="1" x14ac:dyDescent="0.2">
      <c r="B82" s="113" t="s">
        <v>139</v>
      </c>
      <c r="C82" s="114">
        <f>CONVERT(4968.24,"m","ft")</f>
        <v>16300</v>
      </c>
      <c r="D82" s="115">
        <f>CONVERT(1472.24,"m","ft")</f>
        <v>4830.1837270341211</v>
      </c>
      <c r="E82" s="114">
        <f>CONVERT(2064.65,"m","ft")</f>
        <v>6773.7860892388453</v>
      </c>
      <c r="F82" s="114">
        <f>CONVERT(2434.24,"m","ft")</f>
        <v>7986.351706036744</v>
      </c>
      <c r="G82" s="118">
        <f>6.54</f>
        <v>6.54</v>
      </c>
      <c r="H82" s="118">
        <f>8.37</f>
        <v>8.3699999999999992</v>
      </c>
      <c r="I82" s="118">
        <f>11.76</f>
        <v>11.76</v>
      </c>
      <c r="J82" s="116">
        <f>ROUND(0.7658*100,1)</f>
        <v>76.599999999999994</v>
      </c>
      <c r="K82" s="117">
        <v>96</v>
      </c>
      <c r="L82" s="118">
        <f>0.1354*100</f>
        <v>13.54</v>
      </c>
      <c r="M82" s="118">
        <f>0.1903*100</f>
        <v>19.03</v>
      </c>
      <c r="N82" s="118">
        <f>0.224*100</f>
        <v>22.400000000000002</v>
      </c>
      <c r="O82" s="116">
        <f>37182.4804688/1000</f>
        <v>37.182480468800001</v>
      </c>
      <c r="P82" s="119">
        <f>37182.4804688/1000/$S$7*60</f>
        <v>8.92308146599472</v>
      </c>
      <c r="Q82" s="119">
        <f>285/($S$7/3.6)</f>
        <v>4.1036717062634986</v>
      </c>
      <c r="R82" s="120">
        <f>IF($L$12&lt;&gt;0,(285/$L$12*3.6/1.852),0)</f>
        <v>914.09287257019434</v>
      </c>
    </row>
    <row r="83" spans="2:18" ht="15" customHeight="1" x14ac:dyDescent="0.2">
      <c r="B83" s="113" t="s">
        <v>140</v>
      </c>
      <c r="C83" s="114">
        <f>CONVERT(5029.2,"m","ft")</f>
        <v>16500</v>
      </c>
      <c r="D83" s="115">
        <f>CONVERT(1513.2,"m","ft")</f>
        <v>4964.5669291338581</v>
      </c>
      <c r="E83" s="114">
        <f>CONVERT(2052.23,"m","ft")</f>
        <v>6733.0380577427823</v>
      </c>
      <c r="F83" s="114">
        <f>CONVERT(2493.2,"m","ft")</f>
        <v>8179.7900262467192</v>
      </c>
      <c r="G83" s="118">
        <f>6.3</f>
        <v>6.3</v>
      </c>
      <c r="H83" s="118">
        <f>8.43</f>
        <v>8.43</v>
      </c>
      <c r="I83" s="118">
        <f>11.64</f>
        <v>11.64</v>
      </c>
      <c r="J83" s="116">
        <f>ROUND(0.7665*100,1)</f>
        <v>76.7</v>
      </c>
      <c r="K83" s="117">
        <v>97</v>
      </c>
      <c r="L83" s="118">
        <f>0.1392*100</f>
        <v>13.919999999999998</v>
      </c>
      <c r="M83" s="118">
        <f>0.189*100</f>
        <v>18.899999999999999</v>
      </c>
      <c r="N83" s="118">
        <f>0.2289*100</f>
        <v>22.89</v>
      </c>
      <c r="O83" s="116">
        <f>37233.484375/1000</f>
        <v>37.233484375000003</v>
      </c>
      <c r="P83" s="119">
        <f>37233.484375/1000/$S$7*60</f>
        <v>8.935321424286057</v>
      </c>
      <c r="Q83" s="119">
        <f>287.5/($S$7/3.6)</f>
        <v>4.1396688264938799</v>
      </c>
      <c r="R83" s="120">
        <f>IF($L$12&lt;&gt;0,(287.5/$L$12*3.6/1.852),0)</f>
        <v>922.11123110151186</v>
      </c>
    </row>
    <row r="84" spans="2:18" ht="15" customHeight="1" x14ac:dyDescent="0.2">
      <c r="B84" s="113" t="s">
        <v>141</v>
      </c>
      <c r="C84" s="114">
        <f>CONVERT(5090.16,"m","ft")</f>
        <v>16700</v>
      </c>
      <c r="D84" s="115">
        <f>CONVERT(1543.16,"m","ft")</f>
        <v>5062.8608923884512</v>
      </c>
      <c r="E84" s="114">
        <f>CONVERT(2041.85,"m","ft")</f>
        <v>6698.9829396325458</v>
      </c>
      <c r="F84" s="114">
        <f>CONVERT(2541.16,"m","ft")</f>
        <v>8337.1391076115488</v>
      </c>
      <c r="G84" s="118">
        <f>6.21</f>
        <v>6.21</v>
      </c>
      <c r="H84" s="118">
        <f>8.47</f>
        <v>8.4700000000000006</v>
      </c>
      <c r="I84" s="118">
        <f>11.41</f>
        <v>11.41</v>
      </c>
      <c r="J84" s="116">
        <f>ROUND(0.7648*100,1)</f>
        <v>76.5</v>
      </c>
      <c r="K84" s="117">
        <v>96</v>
      </c>
      <c r="L84" s="118">
        <f>0.142*100</f>
        <v>14.2</v>
      </c>
      <c r="M84" s="118">
        <f>0.188*100</f>
        <v>18.8</v>
      </c>
      <c r="N84" s="118">
        <f>0.2334*100</f>
        <v>23.34</v>
      </c>
      <c r="O84" s="116">
        <f>36983.4804688/1000</f>
        <v>36.983480468800003</v>
      </c>
      <c r="P84" s="119">
        <f>36983.4804688/1000/$S$7*60</f>
        <v>8.8753252864890815</v>
      </c>
      <c r="Q84" s="119">
        <f>305/($S$7/3.6)</f>
        <v>4.3916486681065514</v>
      </c>
      <c r="R84" s="120">
        <f>IF($L$12&lt;&gt;0,(305/$L$12*3.6/1.852),0)</f>
        <v>978.23974082073437</v>
      </c>
    </row>
    <row r="85" spans="2:18" ht="15" customHeight="1" x14ac:dyDescent="0.2">
      <c r="B85" s="113" t="s">
        <v>142</v>
      </c>
      <c r="C85" s="114">
        <f>CONVERT(5181.6,"m","ft")</f>
        <v>17000</v>
      </c>
      <c r="D85" s="115">
        <f>CONVERT(1501.6,"m","ft")</f>
        <v>4926.5091863517064</v>
      </c>
      <c r="E85" s="114">
        <f>CONVERT(2068.45,"m","ft")</f>
        <v>6786.2532808398946</v>
      </c>
      <c r="F85" s="114">
        <f>CONVERT(2608.6,"m","ft")</f>
        <v>8558.3989501312335</v>
      </c>
      <c r="G85" s="118">
        <f>6.03</f>
        <v>6.03</v>
      </c>
      <c r="H85" s="118">
        <f>8.36</f>
        <v>8.36</v>
      </c>
      <c r="I85" s="118">
        <f>10.88</f>
        <v>10.88</v>
      </c>
      <c r="J85" s="116">
        <f>ROUND(0.7659*100,1)</f>
        <v>76.599999999999994</v>
      </c>
      <c r="K85" s="117">
        <v>95</v>
      </c>
      <c r="L85" s="118">
        <f>0.1381*100</f>
        <v>13.81</v>
      </c>
      <c r="M85" s="118">
        <f>0.1905*100</f>
        <v>19.05</v>
      </c>
      <c r="N85" s="118">
        <f>0.2391*100</f>
        <v>23.91</v>
      </c>
      <c r="O85" s="116">
        <f>36918.4804688/1000</f>
        <v>36.918480468799999</v>
      </c>
      <c r="P85" s="119">
        <f>36918.4804688/1000/$S$7*60</f>
        <v>8.8597265343892495</v>
      </c>
      <c r="Q85" s="119">
        <f>301.5/($S$7/3.6)</f>
        <v>4.3412526997840173</v>
      </c>
      <c r="R85" s="120">
        <f>IF($L$12&lt;&gt;0,(301.5/$L$12*3.6/1.852),0)</f>
        <v>967.01403887688969</v>
      </c>
    </row>
    <row r="86" spans="2:18" ht="15" customHeight="1" x14ac:dyDescent="0.2">
      <c r="B86" s="113" t="s">
        <v>143</v>
      </c>
      <c r="C86" s="114">
        <f>CONVERT(5242.56,"m","ft")</f>
        <v>17200.000000000004</v>
      </c>
      <c r="D86" s="115">
        <f>CONVERT(1321.56,"m","ft")</f>
        <v>4335.8267716535429</v>
      </c>
      <c r="E86" s="114">
        <f>CONVERT(2071.05,"m","ft")</f>
        <v>6794.7834645669291</v>
      </c>
      <c r="F86" s="114">
        <f>CONVERT(2639.56,"m","ft")</f>
        <v>8659.9737532808394</v>
      </c>
      <c r="G86" s="118">
        <f>5.99</f>
        <v>5.99</v>
      </c>
      <c r="H86" s="118">
        <f>8.37</f>
        <v>8.3699999999999992</v>
      </c>
      <c r="I86" s="118">
        <f>12.26</f>
        <v>12.26</v>
      </c>
      <c r="J86" s="116">
        <f>ROUND(0.7673*100,1)</f>
        <v>76.7</v>
      </c>
      <c r="K86" s="117">
        <v>96</v>
      </c>
      <c r="L86" s="118">
        <f>0.1227*100</f>
        <v>12.27</v>
      </c>
      <c r="M86" s="118">
        <f>0.1907*100</f>
        <v>19.07</v>
      </c>
      <c r="N86" s="118">
        <f>0.2426*100</f>
        <v>24.26</v>
      </c>
      <c r="O86" s="116">
        <f>37201.484375/1000</f>
        <v>37.201484375</v>
      </c>
      <c r="P86" s="119">
        <f>37201.484375/1000/$S$7*60</f>
        <v>8.9276420386369075</v>
      </c>
      <c r="Q86" s="119">
        <f>285/($S$7/3.6)</f>
        <v>4.1036717062634986</v>
      </c>
      <c r="R86" s="120">
        <f>IF($L$12&lt;&gt;0,(285/$L$12*3.6/1.852),0)</f>
        <v>914.09287257019434</v>
      </c>
    </row>
    <row r="87" spans="2:18" ht="15" customHeight="1" x14ac:dyDescent="0.2">
      <c r="B87" s="113" t="s">
        <v>144</v>
      </c>
      <c r="C87" s="114">
        <f>CONVERT(5273.04,"m","ft")</f>
        <v>17300</v>
      </c>
      <c r="D87" s="115">
        <f>CONVERT(1149.04,"m","ft")</f>
        <v>3769.8162729658793</v>
      </c>
      <c r="E87" s="114">
        <f>CONVERT(2060.29,"m","ft")</f>
        <v>6759.4816272965882</v>
      </c>
      <c r="F87" s="114">
        <f>CONVERT(2631.04,"m","ft")</f>
        <v>8632.0209973753281</v>
      </c>
      <c r="G87" s="118">
        <f>6</f>
        <v>6</v>
      </c>
      <c r="H87" s="118">
        <f>8.43</f>
        <v>8.43</v>
      </c>
      <c r="I87" s="118">
        <f>13.95</f>
        <v>13.95</v>
      </c>
      <c r="J87" s="116">
        <f>ROUND(0.7674*100,1)</f>
        <v>76.7</v>
      </c>
      <c r="K87" s="117">
        <v>96</v>
      </c>
      <c r="L87" s="118">
        <f>0.1068*100</f>
        <v>10.68</v>
      </c>
      <c r="M87" s="118">
        <f>0.1899*100</f>
        <v>18.990000000000002</v>
      </c>
      <c r="N87" s="118">
        <f>0.2403*100</f>
        <v>24.03</v>
      </c>
      <c r="O87" s="116">
        <f>36920.9804688/1000</f>
        <v>36.920980468800003</v>
      </c>
      <c r="P87" s="119">
        <f>36920.9804688/1000/$S$7*60</f>
        <v>8.86032648639309</v>
      </c>
      <c r="Q87" s="119">
        <f>233.5/($S$7/3.6)</f>
        <v>3.3621310295176383</v>
      </c>
      <c r="R87" s="120">
        <f>IF($L$12&lt;&gt;0,(233.5/$L$12*3.6/1.852),0)</f>
        <v>748.91468682505399</v>
      </c>
    </row>
    <row r="88" spans="2:18" ht="15" customHeight="1" x14ac:dyDescent="0.2">
      <c r="B88" s="113" t="s">
        <v>145</v>
      </c>
      <c r="C88" s="114">
        <f>CONVERT(5303.52,"m","ft")</f>
        <v>17400.000000000004</v>
      </c>
      <c r="D88" s="115">
        <f>CONVERT(1090.52,"m","ft")</f>
        <v>3577.8215223097113</v>
      </c>
      <c r="E88" s="114">
        <f>CONVERT(2054.07,"m","ft")</f>
        <v>6739.0748031496059</v>
      </c>
      <c r="F88" s="114">
        <f>CONVERT(2624.52,"m","ft")</f>
        <v>8610.6299212598424</v>
      </c>
      <c r="G88" s="118">
        <f>5.98</f>
        <v>5.98</v>
      </c>
      <c r="H88" s="118">
        <f>8.48</f>
        <v>8.48</v>
      </c>
      <c r="I88" s="118">
        <f>15.77</f>
        <v>15.77</v>
      </c>
      <c r="J88" s="116">
        <f>ROUND(0.7705*100,1)</f>
        <v>77.099999999999994</v>
      </c>
      <c r="K88" s="117">
        <v>98</v>
      </c>
      <c r="L88" s="118">
        <f>0.1003*100</f>
        <v>10.029999999999999</v>
      </c>
      <c r="M88" s="118">
        <f>0.1892*100</f>
        <v>18.920000000000002</v>
      </c>
      <c r="N88" s="118">
        <f>0.2404*100</f>
        <v>24.04</v>
      </c>
      <c r="O88" s="116">
        <f>37066.4804688/1000</f>
        <v>37.066480468800002</v>
      </c>
      <c r="P88" s="119">
        <f>37066.4804688/1000/$S$7*60</f>
        <v>8.8952436930165586</v>
      </c>
      <c r="Q88" s="119">
        <f>224/($S$7/3.6)</f>
        <v>3.2253419726421884</v>
      </c>
      <c r="R88" s="120">
        <f>IF($L$12&lt;&gt;0,(224/$L$12*3.6/1.852),0)</f>
        <v>718.44492440604745</v>
      </c>
    </row>
    <row r="89" spans="2:18" ht="15" customHeight="1" x14ac:dyDescent="0.2">
      <c r="B89" s="113" t="s">
        <v>146</v>
      </c>
      <c r="C89" s="114">
        <f>CONVERT(5334,"m","ft")</f>
        <v>17500</v>
      </c>
      <c r="D89" s="115">
        <f>CONVERT(1102,"m","ft")</f>
        <v>3615.4855643044621</v>
      </c>
      <c r="E89" s="114">
        <f>CONVERT(2049.84,"m","ft")</f>
        <v>6725.1968503937005</v>
      </c>
      <c r="F89" s="114">
        <f>CONVERT(2614,"m","ft")</f>
        <v>8576.1154855643053</v>
      </c>
      <c r="G89" s="118">
        <f>6.01</f>
        <v>6.01</v>
      </c>
      <c r="H89" s="118">
        <f>8.51</f>
        <v>8.51</v>
      </c>
      <c r="I89" s="118">
        <f>16.02</f>
        <v>16.02</v>
      </c>
      <c r="J89" s="116">
        <f>ROUND(0.7723*100,1)</f>
        <v>77.2</v>
      </c>
      <c r="K89" s="117">
        <v>99</v>
      </c>
      <c r="L89" s="118">
        <f>0.1016*100</f>
        <v>10.16</v>
      </c>
      <c r="M89" s="118">
        <f>0.1886*100</f>
        <v>18.86</v>
      </c>
      <c r="N89" s="118">
        <f>0.2396*100</f>
        <v>23.96</v>
      </c>
      <c r="O89" s="116">
        <f>37116.9804688/1000</f>
        <v>37.116980468800001</v>
      </c>
      <c r="P89" s="119">
        <f>37116.9804688/1000/$S$7*60</f>
        <v>8.9073627234941206</v>
      </c>
      <c r="Q89" s="119">
        <f>225/($S$7/3.6)</f>
        <v>3.2397408207343412</v>
      </c>
      <c r="R89" s="120">
        <f>IF($L$12&lt;&gt;0,(225/$L$12*3.6/1.852),0)</f>
        <v>721.6522678185745</v>
      </c>
    </row>
    <row r="90" spans="2:18" ht="15" customHeight="1" x14ac:dyDescent="0.2">
      <c r="B90" s="113" t="s">
        <v>147</v>
      </c>
      <c r="C90" s="114">
        <f>CONVERT(5394.96,"m","ft")</f>
        <v>17700</v>
      </c>
      <c r="D90" s="115">
        <f>CONVERT(1074.96,"m","ft")</f>
        <v>3526.7716535433069</v>
      </c>
      <c r="E90" s="114">
        <f>CONVERT(2065.47,"m","ft")</f>
        <v>6776.4763779527548</v>
      </c>
      <c r="F90" s="114">
        <f>CONVERT(2651.96,"m","ft")</f>
        <v>8700.6561679790029</v>
      </c>
      <c r="G90" s="118">
        <f>5.91</f>
        <v>5.91</v>
      </c>
      <c r="H90" s="118">
        <f>8.45</f>
        <v>8.4499999999999993</v>
      </c>
      <c r="I90" s="118">
        <f>16.18</f>
        <v>16.18</v>
      </c>
      <c r="J90" s="116">
        <f>ROUND(0.7714*100,1)</f>
        <v>77.099999999999994</v>
      </c>
      <c r="K90" s="117">
        <v>98</v>
      </c>
      <c r="L90" s="118">
        <f>0.0989*100</f>
        <v>9.89</v>
      </c>
      <c r="M90" s="118">
        <f>0.1899*100</f>
        <v>18.990000000000002</v>
      </c>
      <c r="N90" s="118">
        <f>0.244*100</f>
        <v>24.4</v>
      </c>
      <c r="O90" s="116">
        <f>37095.4804688/1000</f>
        <v>37.095480468799998</v>
      </c>
      <c r="P90" s="119">
        <f>37095.4804688/1000/$S$7*60</f>
        <v>8.9022031362610967</v>
      </c>
      <c r="Q90" s="119">
        <f>239.5/($S$7/3.6)</f>
        <v>3.4485241180705541</v>
      </c>
      <c r="R90" s="120">
        <f>IF($L$12&lt;&gt;0,(239.5/$L$12*3.6/1.852),0)</f>
        <v>768.15874730021596</v>
      </c>
    </row>
    <row r="91" spans="2:18" ht="15" customHeight="1" x14ac:dyDescent="0.2">
      <c r="B91" s="113" t="s">
        <v>148</v>
      </c>
      <c r="C91" s="114">
        <f>CONVERT(5425.44,"m","ft")</f>
        <v>17799.999999999996</v>
      </c>
      <c r="D91" s="115">
        <f>CONVERT(1105.44,"m","ft")</f>
        <v>3626.7716535433069</v>
      </c>
      <c r="E91" s="114">
        <f>CONVERT(2061.96,"m","ft")</f>
        <v>6764.9606299212601</v>
      </c>
      <c r="F91" s="114">
        <f>CONVERT(2669.44,"m","ft")</f>
        <v>8758.0052493438325</v>
      </c>
      <c r="G91" s="118">
        <f>5.91</f>
        <v>5.91</v>
      </c>
      <c r="H91" s="118">
        <f>8.45</f>
        <v>8.4499999999999993</v>
      </c>
      <c r="I91" s="118">
        <f>15.84</f>
        <v>15.84</v>
      </c>
      <c r="J91" s="116">
        <f>ROUND(0.7729*100,1)</f>
        <v>77.3</v>
      </c>
      <c r="K91" s="117">
        <v>98</v>
      </c>
      <c r="L91" s="118">
        <f>0.1017*100</f>
        <v>10.17</v>
      </c>
      <c r="M91" s="118">
        <f>0.1898*100</f>
        <v>18.98</v>
      </c>
      <c r="N91" s="118">
        <f>0.2455*100</f>
        <v>24.55</v>
      </c>
      <c r="O91" s="116">
        <f>36912.4804688/1000</f>
        <v>36.912480468799998</v>
      </c>
      <c r="P91" s="119">
        <f>36912.4804688/1000/$S$7*60</f>
        <v>8.8582866495800321</v>
      </c>
      <c r="Q91" s="119">
        <f>247.5/($S$7/3.6)</f>
        <v>3.5637149028077753</v>
      </c>
      <c r="R91" s="120">
        <f>IF($L$12&lt;&gt;0,(247.5/$L$12*3.6/1.852),0)</f>
        <v>793.81749460043193</v>
      </c>
    </row>
    <row r="92" spans="2:18" ht="15" customHeight="1" x14ac:dyDescent="0.2">
      <c r="B92" s="113" t="s">
        <v>149</v>
      </c>
      <c r="C92" s="114">
        <f>CONVERT(5455.92,"m","ft")</f>
        <v>17900</v>
      </c>
      <c r="D92" s="115">
        <f>CONVERT(1217.92,"m","ft")</f>
        <v>3995.8005249343832</v>
      </c>
      <c r="E92" s="114">
        <f>CONVERT(2053.24,"m","ft")</f>
        <v>6736.351706036744</v>
      </c>
      <c r="F92" s="114">
        <f>CONVERT(2621.92,"m","ft")</f>
        <v>8602.0997375328079</v>
      </c>
      <c r="G92" s="118">
        <f>6.03</f>
        <v>6.03</v>
      </c>
      <c r="H92" s="118">
        <f>8.47</f>
        <v>8.4700000000000006</v>
      </c>
      <c r="I92" s="118">
        <f>12.78</f>
        <v>12.78</v>
      </c>
      <c r="J92" s="116">
        <f>ROUND(0.7757*100,1)</f>
        <v>77.599999999999994</v>
      </c>
      <c r="K92" s="117">
        <v>100</v>
      </c>
      <c r="L92" s="118">
        <f>0.1128*100</f>
        <v>11.28</v>
      </c>
      <c r="M92" s="118">
        <f>0.1893*100</f>
        <v>18.93</v>
      </c>
      <c r="N92" s="118">
        <f>0.2387*100</f>
        <v>23.87</v>
      </c>
      <c r="O92" s="116">
        <f>37124.4804688/1000</f>
        <v>37.124480468800002</v>
      </c>
      <c r="P92" s="119">
        <f>37124.4804688/1000/$S$7*60</f>
        <v>8.9091625795056402</v>
      </c>
      <c r="Q92" s="119">
        <f>267/($S$7/3.6)</f>
        <v>3.8444924406047516</v>
      </c>
      <c r="R92" s="120">
        <f>IF($L$12&lt;&gt;0,(267/$L$12*3.6/1.852),0)</f>
        <v>856.36069114470843</v>
      </c>
    </row>
    <row r="93" spans="2:18" ht="15" customHeight="1" x14ac:dyDescent="0.2">
      <c r="B93" s="113" t="s">
        <v>150</v>
      </c>
      <c r="C93" s="114">
        <f>CONVERT(5486.4,"m","ft")</f>
        <v>18000</v>
      </c>
      <c r="D93" s="115">
        <f>CONVERT(1390.4,"m","ft")</f>
        <v>4561.6797900262463</v>
      </c>
      <c r="E93" s="114">
        <f>CONVERT(2055.47,"m","ft")</f>
        <v>6743.6679790026237</v>
      </c>
      <c r="F93" s="114">
        <f>CONVERT(2556.4,"m","ft")</f>
        <v>8387.1391076115488</v>
      </c>
      <c r="G93" s="118">
        <f>6.15</f>
        <v>6.15</v>
      </c>
      <c r="H93" s="118">
        <f>8.45</f>
        <v>8.4499999999999993</v>
      </c>
      <c r="I93" s="118">
        <f>12.3</f>
        <v>12.3</v>
      </c>
      <c r="J93" s="116">
        <f>ROUND(0.7738*100,1)</f>
        <v>77.400000000000006</v>
      </c>
      <c r="K93" s="117">
        <v>98</v>
      </c>
      <c r="L93" s="118">
        <f>0.1279*100</f>
        <v>12.790000000000001</v>
      </c>
      <c r="M93" s="118">
        <f>0.1898*100</f>
        <v>18.98</v>
      </c>
      <c r="N93" s="118">
        <f>0.2346*100</f>
        <v>23.46</v>
      </c>
      <c r="O93" s="116">
        <f>36845.4765625/1000</f>
        <v>36.845476562499996</v>
      </c>
      <c r="P93" s="119">
        <f>36845.4765625/1000/$S$7*60</f>
        <v>8.8422069984401244</v>
      </c>
      <c r="Q93" s="119">
        <f>287.5/($S$7/3.6)</f>
        <v>4.1396688264938799</v>
      </c>
      <c r="R93" s="120">
        <f>IF($L$12&lt;&gt;0,(287.5/$L$12*3.6/1.852),0)</f>
        <v>922.11123110151186</v>
      </c>
    </row>
    <row r="94" spans="2:18" ht="15" customHeight="1" x14ac:dyDescent="0.2">
      <c r="B94" s="113" t="s">
        <v>151</v>
      </c>
      <c r="C94" s="114">
        <f>CONVERT(5516.88,"m","ft")</f>
        <v>18100</v>
      </c>
      <c r="D94" s="115">
        <f>CONVERT(1420.88,"m","ft")</f>
        <v>4661.6797900262472</v>
      </c>
      <c r="E94" s="114">
        <f>CONVERT(2067.69,"m","ft")</f>
        <v>6783.7598425196848</v>
      </c>
      <c r="F94" s="114">
        <f>CONVERT(2577.88,"m","ft")</f>
        <v>8457.6115485564296</v>
      </c>
      <c r="G94" s="118">
        <f>6.09</f>
        <v>6.09</v>
      </c>
      <c r="H94" s="118">
        <f>8.4</f>
        <v>8.4</v>
      </c>
      <c r="I94" s="118">
        <f>12.57</f>
        <v>12.57</v>
      </c>
      <c r="J94" s="116">
        <f>ROUND(0.779*100,1)</f>
        <v>77.900000000000006</v>
      </c>
      <c r="K94" s="117">
        <v>99</v>
      </c>
      <c r="L94" s="118">
        <f>0.1307*100</f>
        <v>13.07</v>
      </c>
      <c r="M94" s="118">
        <f>0.1909*100</f>
        <v>19.09</v>
      </c>
      <c r="N94" s="118">
        <f>0.2368*100</f>
        <v>23.68</v>
      </c>
      <c r="O94" s="116">
        <f>37051.4804688/1000</f>
        <v>37.051480468800001</v>
      </c>
      <c r="P94" s="119">
        <f>37051.4804688/1000/$S$7*60</f>
        <v>8.8916439809935213</v>
      </c>
      <c r="Q94" s="119">
        <f>240/($S$7/3.6)</f>
        <v>3.4557235421166306</v>
      </c>
      <c r="R94" s="120">
        <f>IF($L$12&lt;&gt;0,(240/$L$12*3.6/1.852),0)</f>
        <v>769.76241900647949</v>
      </c>
    </row>
    <row r="95" spans="2:18" ht="15" customHeight="1" x14ac:dyDescent="0.2">
      <c r="B95" s="113" t="s">
        <v>152</v>
      </c>
      <c r="C95" s="114">
        <f>CONVERT(5516.88,"m","ft")</f>
        <v>18100</v>
      </c>
      <c r="D95" s="115">
        <f>CONVERT(1420.88,"m","ft")</f>
        <v>4661.6797900262472</v>
      </c>
      <c r="E95" s="114">
        <f>CONVERT(2062.63,"m","ft")</f>
        <v>6767.1587926509183</v>
      </c>
      <c r="F95" s="114">
        <f>CONVERT(2600.88,"m","ft")</f>
        <v>8533.070866141732</v>
      </c>
      <c r="G95" s="118">
        <f>6.07</f>
        <v>6.07</v>
      </c>
      <c r="H95" s="118">
        <f>8.41</f>
        <v>8.41</v>
      </c>
      <c r="I95" s="118">
        <f>12.63</f>
        <v>12.63</v>
      </c>
      <c r="J95" s="116">
        <f>ROUND(0.7791*100,1)</f>
        <v>77.900000000000006</v>
      </c>
      <c r="K95" s="117">
        <v>99</v>
      </c>
      <c r="L95" s="118">
        <f>0.1307*100</f>
        <v>13.07</v>
      </c>
      <c r="M95" s="118">
        <f>0.1901*100</f>
        <v>19.009999999999998</v>
      </c>
      <c r="N95" s="118">
        <f>0.239*100</f>
        <v>23.9</v>
      </c>
      <c r="O95" s="116">
        <f>37096.9804688/1000</f>
        <v>37.096980468799998</v>
      </c>
      <c r="P95" s="119">
        <f>37096.9804688/1000/$S$7*60</f>
        <v>8.9025631074634024</v>
      </c>
      <c r="Q95" s="119">
        <f>290.5/($S$7/3.6)</f>
        <v>4.1828653707703385</v>
      </c>
      <c r="R95" s="120">
        <f>IF($L$12&lt;&gt;0,(290.5/$L$12*3.6/1.852),0)</f>
        <v>931.73326133909279</v>
      </c>
    </row>
    <row r="96" spans="2:18" ht="15" customHeight="1" x14ac:dyDescent="0.2">
      <c r="B96" s="113" t="s">
        <v>153</v>
      </c>
      <c r="C96" s="114">
        <f>CONVERT(5516.88,"m","ft")</f>
        <v>18100</v>
      </c>
      <c r="D96" s="115">
        <f>CONVERT(1420.88,"m","ft")</f>
        <v>4661.6797900262472</v>
      </c>
      <c r="E96" s="114">
        <f>CONVERT(2063.73,"m","ft")</f>
        <v>6770.7677165354335</v>
      </c>
      <c r="F96" s="114">
        <f>CONVERT(2639.88,"m","ft")</f>
        <v>8661.0236220472434</v>
      </c>
      <c r="G96" s="118">
        <f>5.94</f>
        <v>5.94</v>
      </c>
      <c r="H96" s="118">
        <f>8.4</f>
        <v>8.4</v>
      </c>
      <c r="I96" s="118">
        <f>11.65</f>
        <v>11.65</v>
      </c>
      <c r="J96" s="116">
        <f>ROUND(0.7791*100,1)</f>
        <v>77.900000000000006</v>
      </c>
      <c r="K96" s="117">
        <v>95</v>
      </c>
      <c r="L96" s="118">
        <f>0.1307*100</f>
        <v>13.07</v>
      </c>
      <c r="M96" s="118">
        <f>0.19*100</f>
        <v>19</v>
      </c>
      <c r="N96" s="118">
        <f>0.2425*100</f>
        <v>24.25</v>
      </c>
      <c r="O96" s="116">
        <f>35607.9609375/1000</f>
        <v>35.607960937500003</v>
      </c>
      <c r="P96" s="119">
        <f>35607.9609375/1000/$S$7*60</f>
        <v>8.5452270068394522</v>
      </c>
      <c r="Q96" s="119">
        <f>260/($S$7/3.6)</f>
        <v>3.7437005039596829</v>
      </c>
      <c r="R96" s="120">
        <f>IF($L$12&lt;&gt;0,(260/$L$12*3.6/1.852),0)</f>
        <v>833.9092872570194</v>
      </c>
    </row>
    <row r="97" spans="2:18" ht="15" customHeight="1" x14ac:dyDescent="0.2">
      <c r="B97" s="113" t="s">
        <v>154</v>
      </c>
      <c r="C97" s="114">
        <f>CONVERT(5516.88,"m","ft")</f>
        <v>18100</v>
      </c>
      <c r="D97" s="115">
        <f>CONVERT(1542.88,"m","ft")</f>
        <v>5061.9422572178482</v>
      </c>
      <c r="E97" s="114">
        <f>CONVERT(2069.78,"m","ft")</f>
        <v>6790.6167979002639</v>
      </c>
      <c r="F97" s="114">
        <f>CONVERT(2729.88,"m","ft")</f>
        <v>8956.2992125984256</v>
      </c>
      <c r="G97" s="118">
        <f>5.75</f>
        <v>5.75</v>
      </c>
      <c r="H97" s="118">
        <f>8.38</f>
        <v>8.3800000000000008</v>
      </c>
      <c r="I97" s="118">
        <f>11.61</f>
        <v>11.61</v>
      </c>
      <c r="J97" s="116">
        <f>ROUND(0.7754*100,1)</f>
        <v>77.5</v>
      </c>
      <c r="K97" s="117">
        <v>89</v>
      </c>
      <c r="L97" s="118">
        <f>0.1369*100</f>
        <v>13.69</v>
      </c>
      <c r="M97" s="118">
        <f>0.1896*100</f>
        <v>18.96</v>
      </c>
      <c r="N97" s="118">
        <f>0.2511*100</f>
        <v>25.11</v>
      </c>
      <c r="O97" s="116">
        <f>33778.9375/1000</f>
        <v>33.778937499999998</v>
      </c>
      <c r="P97" s="119">
        <f>33778.9375/1000/$S$7*60</f>
        <v>8.1062964962802972</v>
      </c>
      <c r="Q97" s="119">
        <f>290.5/($S$7/3.6)</f>
        <v>4.1828653707703385</v>
      </c>
      <c r="R97" s="120">
        <f>IF($L$12&lt;&gt;0,(290.5/$L$12*3.6/1.852),0)</f>
        <v>931.73326133909279</v>
      </c>
    </row>
    <row r="98" spans="2:18" ht="15" customHeight="1" x14ac:dyDescent="0.2">
      <c r="B98" s="113" t="s">
        <v>155</v>
      </c>
      <c r="C98" s="114">
        <f>CONVERT(5486.4,"m","ft")</f>
        <v>18000</v>
      </c>
      <c r="D98" s="115">
        <f>CONVERT(1512.4,"m","ft")</f>
        <v>4961.9422572178473</v>
      </c>
      <c r="E98" s="114">
        <f>CONVERT(2061.54,"m","ft")</f>
        <v>6763.5826771653547</v>
      </c>
      <c r="F98" s="114">
        <f>CONVERT(2771.4,"m","ft")</f>
        <v>9092.5196850393695</v>
      </c>
      <c r="G98" s="118">
        <f>5.66</f>
        <v>5.66</v>
      </c>
      <c r="H98" s="118">
        <f>8.43</f>
        <v>8.43</v>
      </c>
      <c r="I98" s="118">
        <f>11.85</f>
        <v>11.85</v>
      </c>
      <c r="J98" s="116">
        <f>ROUND(0.7763*100,1)</f>
        <v>77.599999999999994</v>
      </c>
      <c r="K98" s="117">
        <v>82</v>
      </c>
      <c r="L98" s="118">
        <f>0.1391*100</f>
        <v>13.91</v>
      </c>
      <c r="M98" s="118">
        <f>0.1891*100</f>
        <v>18.91</v>
      </c>
      <c r="N98" s="118">
        <f>0.2546*100</f>
        <v>25.46</v>
      </c>
      <c r="O98" s="116">
        <f>30600.3964844/1000</f>
        <v>30.600396484400001</v>
      </c>
      <c r="P98" s="119">
        <f>30600.3964844/1000/$S$7*60</f>
        <v>7.3435076756419484</v>
      </c>
      <c r="Q98" s="119">
        <f>289.5/($S$7/3.6)</f>
        <v>4.1684665226781856</v>
      </c>
      <c r="R98" s="120">
        <f>IF($L$12&lt;&gt;0,(289.5/$L$12*3.6/1.852),0)</f>
        <v>928.52591792656585</v>
      </c>
    </row>
    <row r="99" spans="2:18" ht="15" customHeight="1" x14ac:dyDescent="0.2">
      <c r="B99" s="113" t="s">
        <v>156</v>
      </c>
      <c r="C99" s="114">
        <f>CONVERT(5608.32,"m","ft")</f>
        <v>18400</v>
      </c>
      <c r="D99" s="115">
        <f>CONVERT(1695.32,"m","ft")</f>
        <v>5562.0734908136483</v>
      </c>
      <c r="E99" s="114">
        <f>CONVERT(2045.31,"m","ft")</f>
        <v>6710.3346456692916</v>
      </c>
      <c r="F99" s="114">
        <f>CONVERT(2437.32,"m","ft")</f>
        <v>7996.4566929133862</v>
      </c>
      <c r="G99" s="118">
        <f>6.55</f>
        <v>6.55</v>
      </c>
      <c r="H99" s="118">
        <f>8.4</f>
        <v>8.4</v>
      </c>
      <c r="I99" s="118">
        <f>10.47</f>
        <v>10.47</v>
      </c>
      <c r="J99" s="116">
        <f>ROUND(0.7702*100,1)</f>
        <v>77</v>
      </c>
      <c r="K99" s="117">
        <v>25</v>
      </c>
      <c r="L99" s="118">
        <f>0.156*100</f>
        <v>15.6</v>
      </c>
      <c r="M99" s="118">
        <f>0.1889*100</f>
        <v>18.89</v>
      </c>
      <c r="N99" s="118">
        <f>0.2227*100</f>
        <v>22.27</v>
      </c>
      <c r="O99" s="116">
        <f>9299.1210938/1000</f>
        <v>9.2991210938000002</v>
      </c>
      <c r="P99" s="119">
        <f>9299.1210938/1000/$S$7*60</f>
        <v>2.2316105336693064</v>
      </c>
      <c r="Q99" s="119">
        <f>352/($S$7/3.6)</f>
        <v>5.0683945284377252</v>
      </c>
      <c r="R99" s="120">
        <f>IF($L$12&lt;&gt;0,(352/$L$12*3.6/1.852),0)</f>
        <v>1128.9848812095033</v>
      </c>
    </row>
    <row r="100" spans="2:18" ht="15" customHeight="1" x14ac:dyDescent="0.2">
      <c r="B100" s="113" t="s">
        <v>157</v>
      </c>
      <c r="C100" s="114">
        <f>CONVERT(5577.84,"m","ft")</f>
        <v>18300</v>
      </c>
      <c r="D100" s="115">
        <f>CONVERT(1822.84,"m","ft")</f>
        <v>5980.4461942257221</v>
      </c>
      <c r="E100" s="114">
        <f>CONVERT(3463.24,"m","ft")</f>
        <v>11362.335958005247</v>
      </c>
      <c r="F100" s="114">
        <f>CONVERT(4059.84,"m","ft")</f>
        <v>13319.685039370079</v>
      </c>
      <c r="G100" s="118">
        <f>3.86</f>
        <v>3.86</v>
      </c>
      <c r="H100" s="118">
        <f>5.12</f>
        <v>5.12</v>
      </c>
      <c r="I100" s="118">
        <f>9.79</f>
        <v>9.7899999999999991</v>
      </c>
      <c r="J100" s="116">
        <f>ROUND(0.7599*100,1)</f>
        <v>76</v>
      </c>
      <c r="K100" s="117">
        <v>88</v>
      </c>
      <c r="L100" s="118">
        <f>0.1677*100</f>
        <v>16.77</v>
      </c>
      <c r="M100" s="118">
        <f>0.3196*100</f>
        <v>31.96</v>
      </c>
      <c r="N100" s="118">
        <f>0.3733*100</f>
        <v>37.330000000000005</v>
      </c>
      <c r="O100" s="116">
        <f>54975.1367188/1000</f>
        <v>54.975136718800002</v>
      </c>
      <c r="P100" s="119">
        <f>54975.1367188/1000/$S$7*60</f>
        <v>13.192977374322055</v>
      </c>
      <c r="Q100" s="119">
        <f>370.48/($S$7/3.6)</f>
        <v>5.3344852411807056</v>
      </c>
      <c r="R100" s="120">
        <f>IF($L$12&lt;&gt;0,(370.48/$L$12*3.6/1.852),0)</f>
        <v>1188.2565874730021</v>
      </c>
    </row>
    <row r="101" spans="2:18" ht="15" customHeight="1" x14ac:dyDescent="0.2">
      <c r="B101" s="108">
        <f>COUNTA(INDEX(RangeLines,,3))</f>
        <v>66</v>
      </c>
      <c r="C101" s="101"/>
      <c r="D101" s="121">
        <f>MIN(INDEX(RangeLines,,3))</f>
        <v>3526.7716535433069</v>
      </c>
      <c r="E101" s="121">
        <f>AVERAGE(INDEX(RangeLines,,4))</f>
        <v>6822.511035552373</v>
      </c>
      <c r="F101" s="121">
        <f>MAX(INDEX(RangeLines,,5))</f>
        <v>13319.685039370079</v>
      </c>
      <c r="G101" s="108">
        <f>MIN(INDEX(RangeLines,,6))</f>
        <v>3.86</v>
      </c>
      <c r="H101" s="123">
        <f>AVERAGE(INDEX(RangeLines,,7))</f>
        <v>8.324242424242426</v>
      </c>
      <c r="I101" s="108">
        <f>MAX(INDEX(RangeLines,,8))</f>
        <v>16.18</v>
      </c>
      <c r="J101" s="122"/>
      <c r="K101" s="108">
        <f>SUM(INDEX(RangeLines,,10))</f>
        <v>6250</v>
      </c>
      <c r="L101" s="108">
        <f>MIN(INDEX(RangeLines,,11))</f>
        <v>9.89</v>
      </c>
      <c r="M101" s="123">
        <f>AVERAGE(INDEX(RangeLines,,12))</f>
        <v>19.121515151515151</v>
      </c>
      <c r="N101" s="108">
        <f>MAX(INDEX(RangeLines,,13))</f>
        <v>37.330000000000005</v>
      </c>
      <c r="O101" s="123">
        <f>SUM(INDEX(RangeLines,,14))</f>
        <v>2471.8644785169013</v>
      </c>
      <c r="P101" s="123">
        <f>SUM(INDEX(RangeLines,,15))</f>
        <v>593.20001884254862</v>
      </c>
      <c r="Q101" s="123">
        <f>MIN(INDEX(RangeLines,,16))</f>
        <v>3.2253419726421884</v>
      </c>
      <c r="R101" s="124"/>
    </row>
    <row r="102" spans="2:18" ht="15" customHeight="1" x14ac:dyDescent="0.2">
      <c r="B102" s="1"/>
      <c r="C102" s="1"/>
      <c r="D102" s="1"/>
      <c r="E102" s="1"/>
      <c r="F102" s="1"/>
      <c r="G102" s="1"/>
      <c r="H102" s="1"/>
      <c r="I102" s="1"/>
      <c r="J102" s="8"/>
      <c r="K102" s="8"/>
      <c r="L102" s="8"/>
      <c r="M102" s="8"/>
      <c r="N102" s="8"/>
      <c r="O102" s="8"/>
      <c r="P102" s="8"/>
      <c r="Q102" s="8"/>
      <c r="R102" s="8"/>
    </row>
    <row r="103" spans="2:18" ht="15" customHeight="1" x14ac:dyDescent="0.2"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</row>
    <row r="104" spans="2:18" ht="15" customHeight="1" x14ac:dyDescent="0.2"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</row>
    <row r="105" spans="2:18" ht="15" customHeight="1" x14ac:dyDescent="0.2"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</row>
    <row r="106" spans="2:18" ht="15" customHeight="1" x14ac:dyDescent="0.2"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</row>
    <row r="107" spans="2:18" ht="15" customHeight="1" x14ac:dyDescent="0.2"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</row>
    <row r="108" spans="2:18" ht="15" customHeight="1" x14ac:dyDescent="0.2"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</row>
    <row r="109" spans="2:18" ht="15" customHeight="1" x14ac:dyDescent="0.2"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</row>
    <row r="110" spans="2:18" ht="15" customHeight="1" x14ac:dyDescent="0.2"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</row>
    <row r="111" spans="2:18" ht="15" customHeight="1" x14ac:dyDescent="0.2"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</row>
    <row r="112" spans="2:18" ht="15" customHeight="1" x14ac:dyDescent="0.2"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</row>
    <row r="113" spans="2:18" ht="15" customHeight="1" x14ac:dyDescent="0.2"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</row>
    <row r="114" spans="2:18" ht="15" customHeight="1" x14ac:dyDescent="0.2"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</row>
    <row r="115" spans="2:18" ht="15" customHeight="1" x14ac:dyDescent="0.2"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</row>
    <row r="116" spans="2:18" ht="15" customHeight="1" x14ac:dyDescent="0.2"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</row>
    <row r="117" spans="2:18" ht="15" customHeight="1" x14ac:dyDescent="0.2"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</row>
    <row r="118" spans="2:18" ht="15" customHeight="1" x14ac:dyDescent="0.2"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</row>
    <row r="119" spans="2:18" ht="15" customHeight="1" x14ac:dyDescent="0.2"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</row>
    <row r="120" spans="2:18" ht="15" customHeight="1" x14ac:dyDescent="0.2"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</row>
    <row r="121" spans="2:18" ht="15" customHeight="1" x14ac:dyDescent="0.2"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</row>
    <row r="122" spans="2:18" ht="15" customHeight="1" x14ac:dyDescent="0.2"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</row>
    <row r="123" spans="2:18" ht="15" customHeight="1" x14ac:dyDescent="0.2"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</row>
    <row r="124" spans="2:18" ht="15" customHeight="1" x14ac:dyDescent="0.2"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</row>
    <row r="125" spans="2:18" ht="15" customHeight="1" x14ac:dyDescent="0.2"/>
    <row r="126" spans="2:18" ht="15" customHeight="1" x14ac:dyDescent="0.2"/>
    <row r="127" spans="2:18" ht="15" customHeight="1" x14ac:dyDescent="0.2"/>
    <row r="128" spans="2:18" ht="15" customHeight="1" x14ac:dyDescent="0.2"/>
    <row r="129" ht="15" customHeight="1" x14ac:dyDescent="0.2"/>
    <row r="130" ht="15" customHeight="1" x14ac:dyDescent="0.2"/>
    <row r="131" ht="15" customHeight="1" x14ac:dyDescent="0.2"/>
    <row r="132" ht="15" customHeight="1" x14ac:dyDescent="0.2"/>
    <row r="133" ht="15" customHeight="1" x14ac:dyDescent="0.2"/>
    <row r="134" ht="15" customHeight="1" x14ac:dyDescent="0.2"/>
    <row r="135" ht="15" customHeight="1" x14ac:dyDescent="0.2"/>
    <row r="136" ht="15" customHeight="1" x14ac:dyDescent="0.2"/>
    <row r="137" ht="15" customHeight="1" x14ac:dyDescent="0.2"/>
    <row r="138" ht="15" customHeight="1" x14ac:dyDescent="0.2"/>
    <row r="139" ht="15" customHeight="1" x14ac:dyDescent="0.2"/>
    <row r="140" ht="15" customHeight="1" x14ac:dyDescent="0.2"/>
    <row r="141" ht="15" customHeight="1" x14ac:dyDescent="0.2"/>
    <row r="142" ht="15" customHeight="1" x14ac:dyDescent="0.2"/>
    <row r="143" ht="15" customHeight="1" x14ac:dyDescent="0.2"/>
    <row r="144" ht="15" customHeight="1" x14ac:dyDescent="0.2"/>
    <row r="145" ht="15" customHeight="1" x14ac:dyDescent="0.2"/>
    <row r="146" ht="15" customHeight="1" x14ac:dyDescent="0.2"/>
    <row r="147" ht="15" customHeight="1" x14ac:dyDescent="0.2"/>
    <row r="148" ht="15" customHeight="1" x14ac:dyDescent="0.2"/>
    <row r="149" ht="15" customHeight="1" x14ac:dyDescent="0.2"/>
    <row r="150" ht="15" customHeight="1" x14ac:dyDescent="0.2"/>
    <row r="151" ht="15" customHeight="1" x14ac:dyDescent="0.2"/>
    <row r="152" ht="15" customHeight="1" x14ac:dyDescent="0.2"/>
    <row r="153" ht="15" customHeight="1" x14ac:dyDescent="0.2"/>
    <row r="154" ht="15" customHeight="1" x14ac:dyDescent="0.2"/>
    <row r="155" ht="15" customHeight="1" x14ac:dyDescent="0.2"/>
    <row r="156" ht="15" customHeight="1" x14ac:dyDescent="0.2"/>
    <row r="157" ht="15" customHeight="1" x14ac:dyDescent="0.2"/>
    <row r="158" ht="15" customHeight="1" x14ac:dyDescent="0.2"/>
    <row r="159" ht="15" customHeight="1" x14ac:dyDescent="0.2"/>
    <row r="160" ht="15" customHeight="1" x14ac:dyDescent="0.2"/>
    <row r="161" ht="15" customHeight="1" x14ac:dyDescent="0.2"/>
    <row r="162" ht="15" customHeight="1" x14ac:dyDescent="0.2"/>
    <row r="163" ht="15" customHeight="1" x14ac:dyDescent="0.2"/>
    <row r="164" ht="15" customHeight="1" x14ac:dyDescent="0.2"/>
    <row r="165" ht="15" customHeight="1" x14ac:dyDescent="0.2"/>
    <row r="166" ht="15" customHeight="1" x14ac:dyDescent="0.2"/>
    <row r="167" ht="15" customHeight="1" x14ac:dyDescent="0.2"/>
    <row r="168" ht="15" customHeight="1" x14ac:dyDescent="0.2"/>
    <row r="169" ht="15" customHeight="1" x14ac:dyDescent="0.2"/>
    <row r="170" ht="15" customHeight="1" x14ac:dyDescent="0.2"/>
    <row r="171" ht="15" customHeight="1" x14ac:dyDescent="0.2"/>
    <row r="172" ht="15" customHeight="1" x14ac:dyDescent="0.2"/>
    <row r="173" ht="15" customHeight="1" x14ac:dyDescent="0.2"/>
    <row r="174" ht="15" customHeight="1" x14ac:dyDescent="0.2"/>
    <row r="175" ht="15" customHeight="1" x14ac:dyDescent="0.2"/>
    <row r="176" ht="15" customHeight="1" x14ac:dyDescent="0.2"/>
    <row r="177" ht="15" customHeight="1" x14ac:dyDescent="0.2"/>
    <row r="178" ht="15" customHeight="1" x14ac:dyDescent="0.2"/>
    <row r="179" ht="15" customHeight="1" x14ac:dyDescent="0.2"/>
    <row r="180" ht="15" customHeight="1" x14ac:dyDescent="0.2"/>
    <row r="181" ht="15" customHeight="1" x14ac:dyDescent="0.2"/>
    <row r="182" ht="15" customHeight="1" x14ac:dyDescent="0.2"/>
    <row r="183" ht="15" customHeight="1" x14ac:dyDescent="0.2"/>
    <row r="184" ht="15" customHeight="1" x14ac:dyDescent="0.2"/>
    <row r="185" ht="15" customHeight="1" x14ac:dyDescent="0.2"/>
    <row r="186" ht="15" customHeight="1" x14ac:dyDescent="0.2"/>
    <row r="187" ht="15" customHeight="1" x14ac:dyDescent="0.2"/>
    <row r="188" ht="15" customHeight="1" x14ac:dyDescent="0.2"/>
    <row r="189" ht="15" customHeight="1" x14ac:dyDescent="0.2"/>
    <row r="190" ht="15" customHeight="1" x14ac:dyDescent="0.2"/>
    <row r="191" ht="15" customHeight="1" x14ac:dyDescent="0.2"/>
    <row r="192" ht="15" customHeight="1" x14ac:dyDescent="0.2"/>
    <row r="193" ht="15" customHeight="1" x14ac:dyDescent="0.2"/>
    <row r="194" ht="15" customHeight="1" x14ac:dyDescent="0.2"/>
    <row r="195" ht="15" customHeight="1" x14ac:dyDescent="0.2"/>
    <row r="196" ht="15" customHeight="1" x14ac:dyDescent="0.2"/>
    <row r="197" ht="15" customHeight="1" x14ac:dyDescent="0.2"/>
    <row r="198" ht="15" customHeight="1" x14ac:dyDescent="0.2"/>
    <row r="199" ht="15" customHeight="1" x14ac:dyDescent="0.2"/>
    <row r="200" ht="15" customHeight="1" x14ac:dyDescent="0.2"/>
    <row r="201" ht="15" customHeight="1" x14ac:dyDescent="0.2"/>
    <row r="202" ht="15" customHeight="1" x14ac:dyDescent="0.2"/>
    <row r="203" ht="15" customHeight="1" x14ac:dyDescent="0.2"/>
    <row r="204" ht="15" customHeight="1" x14ac:dyDescent="0.2"/>
    <row r="205" ht="15" customHeight="1" x14ac:dyDescent="0.2"/>
    <row r="206" ht="15" customHeight="1" x14ac:dyDescent="0.2"/>
    <row r="207" ht="15" customHeight="1" x14ac:dyDescent="0.2"/>
    <row r="208" ht="15" customHeight="1" x14ac:dyDescent="0.2"/>
    <row r="209" ht="15" customHeight="1" x14ac:dyDescent="0.2"/>
    <row r="210" ht="15" customHeight="1" x14ac:dyDescent="0.2"/>
    <row r="211" ht="15" customHeight="1" x14ac:dyDescent="0.2"/>
    <row r="212" ht="15" customHeight="1" x14ac:dyDescent="0.2"/>
    <row r="213" ht="15" customHeight="1" x14ac:dyDescent="0.2"/>
    <row r="214" ht="15" customHeight="1" x14ac:dyDescent="0.2"/>
    <row r="215" ht="15" customHeight="1" x14ac:dyDescent="0.2"/>
    <row r="216" ht="15" customHeight="1" x14ac:dyDescent="0.2"/>
    <row r="217" ht="15" customHeight="1" x14ac:dyDescent="0.2"/>
    <row r="218" ht="15" customHeight="1" x14ac:dyDescent="0.2"/>
    <row r="219" ht="15" customHeight="1" x14ac:dyDescent="0.2"/>
    <row r="220" ht="15" customHeight="1" x14ac:dyDescent="0.2"/>
    <row r="221" ht="15" customHeight="1" x14ac:dyDescent="0.2"/>
    <row r="222" ht="15" customHeight="1" x14ac:dyDescent="0.2"/>
    <row r="223" ht="15" customHeight="1" x14ac:dyDescent="0.2"/>
    <row r="224" ht="15" customHeight="1" x14ac:dyDescent="0.2"/>
    <row r="225" ht="15" customHeight="1" x14ac:dyDescent="0.2"/>
    <row r="226" ht="15" customHeight="1" x14ac:dyDescent="0.2"/>
    <row r="227" ht="15" customHeight="1" x14ac:dyDescent="0.2"/>
    <row r="228" ht="15" customHeight="1" x14ac:dyDescent="0.2"/>
    <row r="229" ht="15" customHeight="1" x14ac:dyDescent="0.2"/>
    <row r="230" ht="15" customHeight="1" x14ac:dyDescent="0.2"/>
    <row r="231" ht="15" customHeight="1" x14ac:dyDescent="0.2"/>
    <row r="232" ht="15" customHeight="1" x14ac:dyDescent="0.2"/>
    <row r="233" ht="15" customHeight="1" x14ac:dyDescent="0.2"/>
    <row r="234" ht="15" customHeight="1" x14ac:dyDescent="0.2"/>
    <row r="235" ht="15" customHeight="1" x14ac:dyDescent="0.2"/>
    <row r="236" ht="15" customHeight="1" x14ac:dyDescent="0.2"/>
    <row r="237" ht="15" customHeight="1" x14ac:dyDescent="0.2"/>
    <row r="238" ht="15" customHeight="1" x14ac:dyDescent="0.2"/>
    <row r="239" ht="15" customHeight="1" x14ac:dyDescent="0.2"/>
    <row r="240" ht="15" customHeight="1" x14ac:dyDescent="0.2"/>
    <row r="241" ht="15" customHeight="1" x14ac:dyDescent="0.2"/>
    <row r="242" ht="15" customHeight="1" x14ac:dyDescent="0.2"/>
    <row r="243" ht="15" customHeight="1" x14ac:dyDescent="0.2"/>
    <row r="244" ht="15" customHeight="1" x14ac:dyDescent="0.2"/>
    <row r="245" ht="15" customHeight="1" x14ac:dyDescent="0.2"/>
    <row r="246" ht="15" customHeight="1" x14ac:dyDescent="0.2"/>
    <row r="247" ht="15" customHeight="1" x14ac:dyDescent="0.2"/>
    <row r="248" ht="15" customHeight="1" x14ac:dyDescent="0.2"/>
    <row r="249" ht="15" customHeight="1" x14ac:dyDescent="0.2"/>
    <row r="250" ht="15" customHeight="1" x14ac:dyDescent="0.2"/>
    <row r="251" ht="15" customHeight="1" x14ac:dyDescent="0.2"/>
    <row r="252" ht="15" customHeight="1" x14ac:dyDescent="0.2"/>
    <row r="253" ht="15" customHeight="1" x14ac:dyDescent="0.2"/>
    <row r="254" ht="15" customHeight="1" x14ac:dyDescent="0.2"/>
    <row r="255" ht="15" customHeight="1" x14ac:dyDescent="0.2"/>
    <row r="256" ht="15" customHeight="1" x14ac:dyDescent="0.2"/>
    <row r="257" ht="15" customHeight="1" x14ac:dyDescent="0.2"/>
    <row r="258" ht="15" customHeight="1" x14ac:dyDescent="0.2"/>
    <row r="259" ht="15" customHeight="1" x14ac:dyDescent="0.2"/>
    <row r="260" ht="15" customHeight="1" x14ac:dyDescent="0.2"/>
    <row r="261" ht="15" customHeight="1" x14ac:dyDescent="0.2"/>
    <row r="262" ht="15" customHeight="1" x14ac:dyDescent="0.2"/>
    <row r="263" ht="15" customHeight="1" x14ac:dyDescent="0.2"/>
    <row r="264" ht="15" customHeight="1" x14ac:dyDescent="0.2"/>
    <row r="265" ht="15" customHeight="1" x14ac:dyDescent="0.2"/>
    <row r="266" ht="15" customHeight="1" x14ac:dyDescent="0.2"/>
    <row r="267" ht="15" customHeight="1" x14ac:dyDescent="0.2"/>
    <row r="268" ht="15" customHeight="1" x14ac:dyDescent="0.2"/>
    <row r="269" ht="15" customHeight="1" x14ac:dyDescent="0.2"/>
    <row r="270" ht="15" customHeight="1" x14ac:dyDescent="0.2"/>
    <row r="271" ht="15" customHeight="1" x14ac:dyDescent="0.2"/>
    <row r="272" ht="15" customHeight="1" x14ac:dyDescent="0.2"/>
    <row r="273" ht="15" customHeight="1" x14ac:dyDescent="0.2"/>
    <row r="274" ht="15" customHeight="1" x14ac:dyDescent="0.2"/>
    <row r="275" ht="15" customHeight="1" x14ac:dyDescent="0.2"/>
    <row r="276" ht="15" customHeight="1" x14ac:dyDescent="0.2"/>
    <row r="277" ht="15" customHeight="1" x14ac:dyDescent="0.2"/>
    <row r="278" ht="15" customHeight="1" x14ac:dyDescent="0.2"/>
    <row r="279" ht="15" customHeight="1" x14ac:dyDescent="0.2"/>
    <row r="280" ht="15" customHeight="1" x14ac:dyDescent="0.2"/>
    <row r="281" ht="15" customHeight="1" x14ac:dyDescent="0.2"/>
    <row r="282" ht="15" customHeight="1" x14ac:dyDescent="0.2"/>
    <row r="283" ht="15" customHeight="1" x14ac:dyDescent="0.2"/>
    <row r="284" ht="15" customHeight="1" x14ac:dyDescent="0.2"/>
    <row r="285" ht="15" customHeight="1" x14ac:dyDescent="0.2"/>
    <row r="286" ht="15" customHeight="1" x14ac:dyDescent="0.2"/>
    <row r="287" ht="15" customHeight="1" x14ac:dyDescent="0.2"/>
    <row r="288" ht="15" customHeight="1" x14ac:dyDescent="0.2"/>
    <row r="289" ht="15" customHeight="1" x14ac:dyDescent="0.2"/>
    <row r="290" ht="15" customHeight="1" x14ac:dyDescent="0.2"/>
    <row r="291" ht="15" customHeight="1" x14ac:dyDescent="0.2"/>
    <row r="292" ht="15" customHeight="1" x14ac:dyDescent="0.2"/>
    <row r="293" ht="15" customHeight="1" x14ac:dyDescent="0.2"/>
    <row r="294" ht="15" customHeight="1" x14ac:dyDescent="0.2"/>
    <row r="295" ht="15" customHeight="1" x14ac:dyDescent="0.2"/>
    <row r="296" ht="15" customHeight="1" x14ac:dyDescent="0.2"/>
    <row r="297" ht="15" customHeight="1" x14ac:dyDescent="0.2"/>
    <row r="298" ht="15" customHeight="1" x14ac:dyDescent="0.2"/>
    <row r="299" ht="15" customHeight="1" x14ac:dyDescent="0.2"/>
    <row r="300" ht="15" customHeight="1" x14ac:dyDescent="0.2"/>
    <row r="301" ht="15" customHeight="1" x14ac:dyDescent="0.2"/>
    <row r="302" ht="15" customHeight="1" x14ac:dyDescent="0.2"/>
    <row r="303" ht="15" customHeight="1" x14ac:dyDescent="0.2"/>
    <row r="304" ht="15" customHeight="1" x14ac:dyDescent="0.2"/>
    <row r="305" ht="15" customHeight="1" x14ac:dyDescent="0.2"/>
    <row r="306" ht="15" customHeight="1" x14ac:dyDescent="0.2"/>
    <row r="307" ht="15" customHeight="1" x14ac:dyDescent="0.2"/>
    <row r="308" ht="15" customHeight="1" x14ac:dyDescent="0.2"/>
    <row r="309" ht="15" customHeight="1" x14ac:dyDescent="0.2"/>
    <row r="310" ht="15" customHeight="1" x14ac:dyDescent="0.2"/>
    <row r="311" ht="15" customHeight="1" x14ac:dyDescent="0.2"/>
    <row r="312" ht="15" customHeight="1" x14ac:dyDescent="0.2"/>
    <row r="313" ht="15" customHeight="1" x14ac:dyDescent="0.2"/>
    <row r="314" ht="15" customHeight="1" x14ac:dyDescent="0.2"/>
    <row r="315" ht="15" customHeight="1" x14ac:dyDescent="0.2"/>
    <row r="316" ht="15" customHeight="1" x14ac:dyDescent="0.2"/>
    <row r="317" ht="15" customHeight="1" x14ac:dyDescent="0.2"/>
    <row r="318" ht="15" customHeight="1" x14ac:dyDescent="0.2"/>
    <row r="319" ht="15" customHeight="1" x14ac:dyDescent="0.2"/>
    <row r="320" ht="15" customHeight="1" x14ac:dyDescent="0.2"/>
    <row r="321" ht="15" customHeight="1" x14ac:dyDescent="0.2"/>
    <row r="322" ht="15" customHeight="1" x14ac:dyDescent="0.2"/>
    <row r="323" ht="15" customHeight="1" x14ac:dyDescent="0.2"/>
    <row r="324" ht="15" customHeight="1" x14ac:dyDescent="0.2"/>
    <row r="325" ht="15" customHeight="1" x14ac:dyDescent="0.2"/>
    <row r="326" ht="15" customHeight="1" x14ac:dyDescent="0.2"/>
    <row r="327" ht="15" customHeight="1" x14ac:dyDescent="0.2"/>
    <row r="328" ht="15" customHeight="1" x14ac:dyDescent="0.2"/>
    <row r="329" ht="15" customHeight="1" x14ac:dyDescent="0.2"/>
    <row r="330" ht="15" customHeight="1" x14ac:dyDescent="0.2"/>
    <row r="331" ht="15" customHeight="1" x14ac:dyDescent="0.2"/>
    <row r="332" ht="15" customHeight="1" x14ac:dyDescent="0.2"/>
    <row r="333" ht="15" customHeight="1" x14ac:dyDescent="0.2"/>
    <row r="334" ht="15" customHeight="1" x14ac:dyDescent="0.2"/>
    <row r="335" ht="15" customHeight="1" x14ac:dyDescent="0.2"/>
    <row r="336" ht="15" customHeight="1" x14ac:dyDescent="0.2"/>
    <row r="337" ht="15" customHeight="1" x14ac:dyDescent="0.2"/>
    <row r="338" ht="15" customHeight="1" x14ac:dyDescent="0.2"/>
    <row r="339" ht="15" customHeight="1" x14ac:dyDescent="0.2"/>
    <row r="340" ht="15" customHeight="1" x14ac:dyDescent="0.2"/>
    <row r="341" ht="15" customHeight="1" x14ac:dyDescent="0.2"/>
    <row r="342" ht="15" customHeight="1" x14ac:dyDescent="0.2"/>
    <row r="343" ht="15" customHeight="1" x14ac:dyDescent="0.2"/>
    <row r="344" ht="15" customHeight="1" x14ac:dyDescent="0.2"/>
    <row r="345" ht="15" customHeight="1" x14ac:dyDescent="0.2"/>
    <row r="346" ht="15" customHeight="1" x14ac:dyDescent="0.2"/>
    <row r="347" ht="15" customHeight="1" x14ac:dyDescent="0.2"/>
    <row r="348" ht="15" customHeight="1" x14ac:dyDescent="0.2"/>
    <row r="349" ht="15" customHeight="1" x14ac:dyDescent="0.2"/>
    <row r="350" ht="15" customHeight="1" x14ac:dyDescent="0.2"/>
    <row r="351" ht="15" customHeight="1" x14ac:dyDescent="0.2"/>
    <row r="352" ht="15" customHeight="1" x14ac:dyDescent="0.2"/>
    <row r="353" ht="15" customHeight="1" x14ac:dyDescent="0.2"/>
    <row r="354" ht="15" customHeight="1" x14ac:dyDescent="0.2"/>
    <row r="355" ht="15" customHeight="1" x14ac:dyDescent="0.2"/>
    <row r="356" ht="15" customHeight="1" x14ac:dyDescent="0.2"/>
    <row r="357" ht="15" customHeight="1" x14ac:dyDescent="0.2"/>
    <row r="358" ht="15" customHeight="1" x14ac:dyDescent="0.2"/>
    <row r="359" ht="15" customHeight="1" x14ac:dyDescent="0.2"/>
    <row r="360" ht="15" customHeight="1" x14ac:dyDescent="0.2"/>
    <row r="361" ht="15" customHeight="1" x14ac:dyDescent="0.2"/>
    <row r="362" ht="15" customHeight="1" x14ac:dyDescent="0.2"/>
    <row r="363" ht="15" customHeight="1" x14ac:dyDescent="0.2"/>
    <row r="364" ht="15" customHeight="1" x14ac:dyDescent="0.2"/>
    <row r="365" ht="15" customHeight="1" x14ac:dyDescent="0.2"/>
    <row r="366" ht="15" customHeight="1" x14ac:dyDescent="0.2"/>
    <row r="367" ht="15" customHeight="1" x14ac:dyDescent="0.2"/>
    <row r="368" ht="15" customHeight="1" x14ac:dyDescent="0.2"/>
    <row r="369" ht="15" customHeight="1" x14ac:dyDescent="0.2"/>
    <row r="370" ht="15" customHeight="1" x14ac:dyDescent="0.2"/>
    <row r="371" ht="15" customHeight="1" x14ac:dyDescent="0.2"/>
    <row r="372" ht="15" customHeight="1" x14ac:dyDescent="0.2"/>
    <row r="373" ht="15" customHeight="1" x14ac:dyDescent="0.2"/>
    <row r="374" ht="15" customHeight="1" x14ac:dyDescent="0.2"/>
    <row r="375" ht="15" customHeight="1" x14ac:dyDescent="0.2"/>
    <row r="376" ht="15" customHeight="1" x14ac:dyDescent="0.2"/>
    <row r="377" ht="15" customHeight="1" x14ac:dyDescent="0.2"/>
    <row r="378" ht="15" customHeight="1" x14ac:dyDescent="0.2"/>
    <row r="379" ht="15" customHeight="1" x14ac:dyDescent="0.2"/>
    <row r="380" ht="15" customHeight="1" x14ac:dyDescent="0.2"/>
    <row r="381" ht="15" customHeight="1" x14ac:dyDescent="0.2"/>
    <row r="382" ht="15" customHeight="1" x14ac:dyDescent="0.2"/>
    <row r="383" ht="15" customHeight="1" x14ac:dyDescent="0.2"/>
    <row r="384" ht="15" customHeight="1" x14ac:dyDescent="0.2"/>
    <row r="385" ht="15" customHeight="1" x14ac:dyDescent="0.2"/>
    <row r="386" ht="15" customHeight="1" x14ac:dyDescent="0.2"/>
    <row r="387" ht="15" customHeight="1" x14ac:dyDescent="0.2"/>
    <row r="388" ht="15" customHeight="1" x14ac:dyDescent="0.2"/>
    <row r="389" ht="15" customHeight="1" x14ac:dyDescent="0.2"/>
    <row r="390" ht="15" customHeight="1" x14ac:dyDescent="0.2"/>
    <row r="391" ht="15" customHeight="1" x14ac:dyDescent="0.2"/>
    <row r="392" ht="15" customHeight="1" x14ac:dyDescent="0.2"/>
    <row r="393" ht="15" customHeight="1" x14ac:dyDescent="0.2"/>
    <row r="394" ht="15" customHeight="1" x14ac:dyDescent="0.2"/>
    <row r="395" ht="15" customHeight="1" x14ac:dyDescent="0.2"/>
    <row r="396" ht="15" customHeight="1" x14ac:dyDescent="0.2"/>
    <row r="397" ht="15" customHeight="1" x14ac:dyDescent="0.2"/>
    <row r="398" ht="15" customHeight="1" x14ac:dyDescent="0.2"/>
    <row r="399" ht="15" customHeight="1" x14ac:dyDescent="0.2"/>
    <row r="400" ht="15" customHeight="1" x14ac:dyDescent="0.2"/>
    <row r="401" ht="15" customHeight="1" x14ac:dyDescent="0.2"/>
    <row r="402" ht="15" customHeight="1" x14ac:dyDescent="0.2"/>
    <row r="403" ht="15" customHeight="1" x14ac:dyDescent="0.2"/>
    <row r="404" ht="15" customHeight="1" x14ac:dyDescent="0.2"/>
    <row r="405" ht="15" customHeight="1" x14ac:dyDescent="0.2"/>
    <row r="406" ht="15" customHeight="1" x14ac:dyDescent="0.2"/>
    <row r="407" ht="15" customHeight="1" x14ac:dyDescent="0.2"/>
    <row r="408" ht="15" customHeight="1" x14ac:dyDescent="0.2"/>
    <row r="409" ht="15" customHeight="1" x14ac:dyDescent="0.2"/>
    <row r="410" ht="15" customHeight="1" x14ac:dyDescent="0.2"/>
    <row r="411" ht="15" customHeight="1" x14ac:dyDescent="0.2"/>
    <row r="412" ht="15" customHeight="1" x14ac:dyDescent="0.2"/>
    <row r="413" ht="15" customHeight="1" x14ac:dyDescent="0.2"/>
    <row r="414" ht="15" customHeight="1" x14ac:dyDescent="0.2"/>
    <row r="415" ht="15" customHeight="1" x14ac:dyDescent="0.2"/>
    <row r="416" ht="15" customHeight="1" x14ac:dyDescent="0.2"/>
    <row r="417" ht="15" customHeight="1" x14ac:dyDescent="0.2"/>
    <row r="418" ht="15" customHeight="1" x14ac:dyDescent="0.2"/>
    <row r="419" ht="15" customHeight="1" x14ac:dyDescent="0.2"/>
    <row r="420" ht="15" customHeight="1" x14ac:dyDescent="0.2"/>
    <row r="421" ht="15" customHeight="1" x14ac:dyDescent="0.2"/>
    <row r="422" ht="15" customHeight="1" x14ac:dyDescent="0.2"/>
    <row r="423" ht="15" customHeight="1" x14ac:dyDescent="0.2"/>
    <row r="424" ht="15" customHeight="1" x14ac:dyDescent="0.2"/>
    <row r="425" ht="15" customHeight="1" x14ac:dyDescent="0.2"/>
    <row r="426" ht="15" customHeight="1" x14ac:dyDescent="0.2"/>
    <row r="427" ht="15" customHeight="1" x14ac:dyDescent="0.2"/>
    <row r="428" ht="15" customHeight="1" x14ac:dyDescent="0.2"/>
    <row r="429" ht="15" customHeight="1" x14ac:dyDescent="0.2"/>
    <row r="430" ht="15" customHeight="1" x14ac:dyDescent="0.2"/>
  </sheetData>
  <mergeCells count="9">
    <mergeCell ref="P5:Q5"/>
    <mergeCell ref="T33:T34"/>
    <mergeCell ref="D33:F33"/>
    <mergeCell ref="V31:X31"/>
    <mergeCell ref="G33:I33"/>
    <mergeCell ref="V34:W34"/>
    <mergeCell ref="U33:W33"/>
    <mergeCell ref="Q33:Q34"/>
    <mergeCell ref="R33:R34"/>
  </mergeCells>
  <phoneticPr fontId="0" type="noConversion"/>
  <conditionalFormatting sqref="C7">
    <cfRule type="containsText" dxfId="5" priority="4" operator="containsText" text="YES">
      <formula>NOT(ISERROR(SEARCH("YES",C7)))</formula>
    </cfRule>
    <cfRule type="containsText" dxfId="4" priority="5" operator="containsText" text="NO">
      <formula>NOT(ISERROR(SEARCH("NO",C7)))</formula>
    </cfRule>
  </conditionalFormatting>
  <conditionalFormatting sqref="Q35:Q100">
    <cfRule type="cellIs" dxfId="3" priority="26" operator="lessThanOrEqual">
      <formula>$L$12</formula>
    </cfRule>
  </conditionalFormatting>
  <conditionalFormatting sqref="R7:R8">
    <cfRule type="cellIs" dxfId="2" priority="1" operator="between">
      <formula>$R$10</formula>
      <formula>$R$11</formula>
    </cfRule>
    <cfRule type="cellIs" dxfId="1" priority="2" operator="notBetween">
      <formula>$R$10</formula>
      <formula>$R$11</formula>
    </cfRule>
  </conditionalFormatting>
  <conditionalFormatting sqref="R35:R100">
    <cfRule type="cellIs" dxfId="0" priority="25" operator="between">
      <formula>#REF!</formula>
      <formula>1</formula>
    </cfRule>
  </conditionalFormatting>
  <dataValidations disablePrompts="1" count="1">
    <dataValidation type="list" allowBlank="1" showInputMessage="1" showErrorMessage="1" sqref="C7" xr:uid="{00000000-0002-0000-0000-000001000000}">
      <formula1>Camera_usage</formula1>
    </dataValidation>
  </dataValidations>
  <pageMargins left="0.78740157499999996" right="0.78740157499999996" top="0.984251969" bottom="0.984251969" header="0.4921259845" footer="0.4921259845"/>
  <pageSetup scale="88" orientation="landscape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disablePrompts="1" count="1">
        <x14:dataValidation type="list" allowBlank="1" showInputMessage="1" showErrorMessage="1" xr:uid="{1B8F3A41-92CE-4F7F-9341-36A75AFA3593}">
          <x14:formula1>
            <xm:f>Presets!$A$4:$A$7</xm:f>
          </x14:formula1>
          <xm:sqref>P5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406316-BB4F-4691-BAB2-C83FD6F109A7}">
  <dimension ref="A2:D12"/>
  <sheetViews>
    <sheetView workbookViewId="0">
      <selection activeCell="A13" sqref="A13"/>
    </sheetView>
  </sheetViews>
  <sheetFormatPr baseColWidth="10" defaultColWidth="11.42578125" defaultRowHeight="12.75" x14ac:dyDescent="0.2"/>
  <cols>
    <col min="1" max="1" width="18.28515625" bestFit="1" customWidth="1"/>
    <col min="2" max="2" width="17.85546875" customWidth="1"/>
    <col min="3" max="3" width="19" customWidth="1"/>
  </cols>
  <sheetData>
    <row r="2" spans="1:4" ht="16.5" x14ac:dyDescent="0.3">
      <c r="A2" s="38" t="s">
        <v>53</v>
      </c>
      <c r="B2" s="30"/>
      <c r="C2" s="30"/>
      <c r="D2" s="30"/>
    </row>
    <row r="3" spans="1:4" ht="15" x14ac:dyDescent="0.25">
      <c r="A3" s="37" t="s">
        <v>38</v>
      </c>
      <c r="B3" s="36" t="s">
        <v>52</v>
      </c>
      <c r="C3" s="36" t="s">
        <v>51</v>
      </c>
    </row>
    <row r="4" spans="1:4" ht="14.25" x14ac:dyDescent="0.2">
      <c r="A4" s="33" t="s">
        <v>45</v>
      </c>
      <c r="B4" s="35">
        <v>95</v>
      </c>
      <c r="C4" s="35">
        <v>120</v>
      </c>
    </row>
    <row r="5" spans="1:4" ht="14.25" x14ac:dyDescent="0.2">
      <c r="A5" s="33" t="s">
        <v>46</v>
      </c>
      <c r="B5" s="34">
        <v>100</v>
      </c>
      <c r="C5" s="34">
        <v>160</v>
      </c>
    </row>
    <row r="6" spans="1:4" ht="14.25" x14ac:dyDescent="0.2">
      <c r="A6" s="33" t="s">
        <v>47</v>
      </c>
      <c r="B6" s="34">
        <v>100</v>
      </c>
      <c r="C6" s="34">
        <v>250</v>
      </c>
    </row>
    <row r="7" spans="1:4" ht="14.25" x14ac:dyDescent="0.2">
      <c r="A7" s="33" t="s">
        <v>48</v>
      </c>
      <c r="B7" s="32">
        <v>100</v>
      </c>
      <c r="C7" s="32">
        <v>140</v>
      </c>
      <c r="D7" s="30"/>
    </row>
    <row r="8" spans="1:4" ht="14.25" x14ac:dyDescent="0.2">
      <c r="A8" s="30"/>
      <c r="B8" s="30"/>
      <c r="C8" s="30"/>
      <c r="D8" s="30"/>
    </row>
    <row r="9" spans="1:4" ht="15" x14ac:dyDescent="0.25">
      <c r="A9" s="31" t="s">
        <v>54</v>
      </c>
      <c r="B9" s="30"/>
    </row>
    <row r="10" spans="1:4" ht="15" x14ac:dyDescent="0.25">
      <c r="A10" s="39" t="s">
        <v>50</v>
      </c>
      <c r="B10" s="30"/>
    </row>
    <row r="11" spans="1:4" ht="14.25" x14ac:dyDescent="0.2">
      <c r="A11" s="40" t="s">
        <v>55</v>
      </c>
      <c r="B11" s="30"/>
    </row>
    <row r="12" spans="1:4" ht="14.25" x14ac:dyDescent="0.2">
      <c r="A12" s="41" t="s">
        <v>56</v>
      </c>
      <c r="B12" s="30"/>
    </row>
  </sheetData>
  <pageMargins left="0.7" right="0.7" top="0.78740157499999996" bottom="0.78740157499999996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3</vt:i4>
      </vt:variant>
    </vt:vector>
  </HeadingPairs>
  <TitlesOfParts>
    <vt:vector size="5" baseType="lpstr">
      <vt:lpstr>Flightplan</vt:lpstr>
      <vt:lpstr>Presets</vt:lpstr>
      <vt:lpstr>Camera_usage</vt:lpstr>
      <vt:lpstr>RangeLines</vt:lpstr>
      <vt:lpstr>RangeProject</vt:lpstr>
    </vt:vector>
  </TitlesOfParts>
  <Company>Flotron AG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Klaus Budmiger</dc:creator>
  <cp:lastModifiedBy>Stucki Pascal, Flotron AG</cp:lastModifiedBy>
  <cp:lastPrinted>2016-10-25T11:48:59Z</cp:lastPrinted>
  <dcterms:created xsi:type="dcterms:W3CDTF">2002-05-19T11:51:06Z</dcterms:created>
  <dcterms:modified xsi:type="dcterms:W3CDTF">2025-01-30T07:56:32Z</dcterms:modified>
</cp:coreProperties>
</file>